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FACC\FAAC_DEC_2025\"/>
    </mc:Choice>
  </mc:AlternateContent>
  <bookViews>
    <workbookView xWindow="0" yWindow="0" windowWidth="11925" windowHeight="9045" firstSheet="1" activeTab="2"/>
  </bookViews>
  <sheets>
    <sheet name="MONTHENTRY" sheetId="8" state="hidden" r:id="rId1"/>
    <sheet name="Sum &amp; FG" sheetId="4" r:id="rId2"/>
    <sheet name="States Details" sheetId="31" r:id="rId3"/>
    <sheet name="LGCs Details" sheetId="26" r:id="rId4"/>
    <sheet name="Summary" sheetId="14" r:id="rId5"/>
    <sheet name="Ecology to States" sheetId="13" r:id="rId6"/>
    <sheet name="ECOLOGY TO INDIVIDUAL LGCS" sheetId="19" r:id="rId7"/>
    <sheet name="Ecology to LGCs" sheetId="21" r:id="rId8"/>
  </sheets>
  <definedNames>
    <definedName name="ACCTDATE">#REF!</definedName>
    <definedName name="acctmonth">MONTHENTRY!$F$6</definedName>
    <definedName name="previuosmonth">MONTHENTRY!$B$6</definedName>
    <definedName name="_xlnm.Print_Area" localSheetId="3">'LGCs Details'!$A$1:$W$414</definedName>
    <definedName name="_xlnm.Print_Area" localSheetId="1">'Sum &amp; FG'!$A$1:$H$46</definedName>
    <definedName name="_xlnm.Print_Area" localSheetId="4">Summary!$A$1:$I$43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4" l="1"/>
  <c r="G8" i="4"/>
  <c r="I33" i="4"/>
  <c r="I32" i="4"/>
  <c r="I31" i="4"/>
  <c r="I30" i="4"/>
  <c r="I29" i="4"/>
  <c r="I28" i="4"/>
  <c r="E21" i="4"/>
  <c r="D43" i="21"/>
  <c r="C43" i="21"/>
  <c r="D42" i="21"/>
  <c r="D41" i="21"/>
  <c r="D40" i="21"/>
  <c r="D39" i="21"/>
  <c r="D38" i="21"/>
  <c r="D37" i="21"/>
  <c r="D36" i="21"/>
  <c r="D35" i="21"/>
  <c r="D34" i="21"/>
  <c r="D33" i="21"/>
  <c r="D32" i="21"/>
  <c r="D31" i="21"/>
  <c r="D30" i="21"/>
  <c r="D29" i="21"/>
  <c r="D28" i="21"/>
  <c r="D27" i="21"/>
  <c r="D26" i="21"/>
  <c r="D25" i="21"/>
  <c r="D24" i="21"/>
  <c r="D23" i="21"/>
  <c r="D22" i="21"/>
  <c r="D21" i="21"/>
  <c r="D20" i="21"/>
  <c r="D19" i="21"/>
  <c r="D18" i="21"/>
  <c r="D17" i="21"/>
  <c r="D16" i="21"/>
  <c r="D15" i="21"/>
  <c r="D14" i="21"/>
  <c r="D13" i="21"/>
  <c r="D12" i="21"/>
  <c r="D11" i="21"/>
  <c r="D10" i="21"/>
  <c r="D9" i="21"/>
  <c r="D8" i="21"/>
  <c r="D7" i="21"/>
  <c r="D6" i="21"/>
  <c r="E780" i="19"/>
  <c r="D780" i="19"/>
  <c r="E779" i="19"/>
  <c r="E778" i="19"/>
  <c r="E777" i="19"/>
  <c r="E776" i="19"/>
  <c r="E775" i="19"/>
  <c r="E774" i="19"/>
  <c r="E773" i="19"/>
  <c r="E772" i="19"/>
  <c r="E771" i="19"/>
  <c r="E770" i="19"/>
  <c r="E769" i="19"/>
  <c r="E768" i="19"/>
  <c r="E767" i="19"/>
  <c r="E766" i="19"/>
  <c r="E765" i="19"/>
  <c r="E764" i="19"/>
  <c r="E763" i="19"/>
  <c r="E762" i="19"/>
  <c r="E761" i="19"/>
  <c r="E760" i="19"/>
  <c r="E759" i="19"/>
  <c r="E758" i="19"/>
  <c r="E757" i="19"/>
  <c r="E756" i="19"/>
  <c r="E755" i="19"/>
  <c r="E754" i="19"/>
  <c r="E753" i="19"/>
  <c r="E752" i="19"/>
  <c r="E751" i="19"/>
  <c r="E750" i="19"/>
  <c r="E749" i="19"/>
  <c r="E748" i="19"/>
  <c r="E747" i="19"/>
  <c r="E746" i="19"/>
  <c r="E745" i="19"/>
  <c r="E744" i="19"/>
  <c r="E743" i="19"/>
  <c r="E742" i="19"/>
  <c r="E741" i="19"/>
  <c r="E740" i="19"/>
  <c r="E739" i="19"/>
  <c r="E738" i="19"/>
  <c r="E737" i="19"/>
  <c r="E736" i="19"/>
  <c r="E735" i="19"/>
  <c r="E734" i="19"/>
  <c r="E733" i="19"/>
  <c r="E732" i="19"/>
  <c r="E731" i="19"/>
  <c r="E730" i="19"/>
  <c r="E729" i="19"/>
  <c r="E728" i="19"/>
  <c r="E727" i="19"/>
  <c r="E726" i="19"/>
  <c r="E725" i="19"/>
  <c r="E724" i="19"/>
  <c r="E723" i="19"/>
  <c r="E722" i="19"/>
  <c r="E721" i="19"/>
  <c r="E720" i="19"/>
  <c r="E719" i="19"/>
  <c r="E718" i="19"/>
  <c r="E717" i="19"/>
  <c r="E716" i="19"/>
  <c r="E715" i="19"/>
  <c r="E714" i="19"/>
  <c r="E713" i="19"/>
  <c r="E712" i="19"/>
  <c r="E711" i="19"/>
  <c r="E710" i="19"/>
  <c r="E709" i="19"/>
  <c r="E708" i="19"/>
  <c r="E707" i="19"/>
  <c r="E706" i="19"/>
  <c r="E705" i="19"/>
  <c r="E704" i="19"/>
  <c r="E703" i="19"/>
  <c r="E702" i="19"/>
  <c r="E701" i="19"/>
  <c r="E700" i="19"/>
  <c r="E699" i="19"/>
  <c r="E698" i="19"/>
  <c r="E697" i="19"/>
  <c r="E696" i="19"/>
  <c r="E695" i="19"/>
  <c r="E694" i="19"/>
  <c r="E693" i="19"/>
  <c r="E692" i="19"/>
  <c r="E691" i="19"/>
  <c r="E690" i="19"/>
  <c r="E689" i="19"/>
  <c r="E688" i="19"/>
  <c r="E687" i="19"/>
  <c r="E686" i="19"/>
  <c r="E685" i="19"/>
  <c r="E684" i="19"/>
  <c r="E683" i="19"/>
  <c r="E682" i="19"/>
  <c r="E681" i="19"/>
  <c r="E680" i="19"/>
  <c r="E679" i="19"/>
  <c r="E678" i="19"/>
  <c r="E677" i="19"/>
  <c r="E676" i="19"/>
  <c r="E675" i="19"/>
  <c r="E674" i="19"/>
  <c r="E673" i="19"/>
  <c r="E672" i="19"/>
  <c r="E671" i="19"/>
  <c r="E670" i="19"/>
  <c r="E669" i="19"/>
  <c r="E668" i="19"/>
  <c r="E667" i="19"/>
  <c r="E666" i="19"/>
  <c r="E665" i="19"/>
  <c r="E664" i="19"/>
  <c r="E663" i="19"/>
  <c r="E662" i="19"/>
  <c r="E661" i="19"/>
  <c r="E660" i="19"/>
  <c r="E659" i="19"/>
  <c r="E658" i="19"/>
  <c r="E657" i="19"/>
  <c r="E656" i="19"/>
  <c r="E655" i="19"/>
  <c r="E654" i="19"/>
  <c r="E653" i="19"/>
  <c r="E652" i="19"/>
  <c r="E651" i="19"/>
  <c r="E650" i="19"/>
  <c r="E649" i="19"/>
  <c r="E648" i="19"/>
  <c r="E647" i="19"/>
  <c r="E646" i="19"/>
  <c r="E645" i="19"/>
  <c r="E644" i="19"/>
  <c r="E643" i="19"/>
  <c r="E642" i="19"/>
  <c r="E641" i="19"/>
  <c r="E640" i="19"/>
  <c r="E639" i="19"/>
  <c r="E638" i="19"/>
  <c r="E637" i="19"/>
  <c r="E636" i="19"/>
  <c r="E635" i="19"/>
  <c r="E634" i="19"/>
  <c r="E633" i="19"/>
  <c r="E632" i="19"/>
  <c r="E631" i="19"/>
  <c r="E630" i="19"/>
  <c r="E629" i="19"/>
  <c r="E628" i="19"/>
  <c r="E627" i="19"/>
  <c r="E626" i="19"/>
  <c r="E625" i="19"/>
  <c r="E624" i="19"/>
  <c r="E623" i="19"/>
  <c r="E622" i="19"/>
  <c r="E621" i="19"/>
  <c r="E620" i="19"/>
  <c r="E619" i="19"/>
  <c r="E618" i="19"/>
  <c r="E617" i="19"/>
  <c r="E616" i="19"/>
  <c r="E615" i="19"/>
  <c r="E614" i="19"/>
  <c r="E613" i="19"/>
  <c r="E612" i="19"/>
  <c r="E611" i="19"/>
  <c r="E610" i="19"/>
  <c r="E609" i="19"/>
  <c r="E608" i="19"/>
  <c r="E607" i="19"/>
  <c r="E606" i="19"/>
  <c r="E605" i="19"/>
  <c r="E604" i="19"/>
  <c r="E603" i="19"/>
  <c r="E602" i="19"/>
  <c r="E601" i="19"/>
  <c r="E600" i="19"/>
  <c r="E599" i="19"/>
  <c r="E598" i="19"/>
  <c r="E597" i="19"/>
  <c r="E596" i="19"/>
  <c r="E595" i="19"/>
  <c r="E594" i="19"/>
  <c r="E593" i="19"/>
  <c r="E592" i="19"/>
  <c r="E591" i="19"/>
  <c r="E590" i="19"/>
  <c r="E589" i="19"/>
  <c r="E588" i="19"/>
  <c r="E587" i="19"/>
  <c r="E586" i="19"/>
  <c r="E585" i="19"/>
  <c r="E584" i="19"/>
  <c r="E583" i="19"/>
  <c r="E582" i="19"/>
  <c r="E581" i="19"/>
  <c r="E580" i="19"/>
  <c r="E579" i="19"/>
  <c r="E578" i="19"/>
  <c r="E577" i="19"/>
  <c r="E576" i="19"/>
  <c r="E575" i="19"/>
  <c r="E574" i="19"/>
  <c r="E573" i="19"/>
  <c r="E572" i="19"/>
  <c r="E571" i="19"/>
  <c r="E570" i="19"/>
  <c r="E569" i="19"/>
  <c r="E568" i="19"/>
  <c r="E567" i="19"/>
  <c r="E566" i="19"/>
  <c r="E565" i="19"/>
  <c r="E564" i="19"/>
  <c r="E563" i="19"/>
  <c r="E562" i="19"/>
  <c r="E561" i="19"/>
  <c r="E560" i="19"/>
  <c r="E559" i="19"/>
  <c r="E558" i="19"/>
  <c r="E557" i="19"/>
  <c r="E556" i="19"/>
  <c r="E555" i="19"/>
  <c r="E554" i="19"/>
  <c r="E553" i="19"/>
  <c r="E552" i="19"/>
  <c r="E551" i="19"/>
  <c r="E550" i="19"/>
  <c r="E549" i="19"/>
  <c r="E548" i="19"/>
  <c r="E547" i="19"/>
  <c r="E546" i="19"/>
  <c r="E545" i="19"/>
  <c r="E544" i="19"/>
  <c r="E543" i="19"/>
  <c r="E542" i="19"/>
  <c r="E541" i="19"/>
  <c r="E540" i="19"/>
  <c r="E539" i="19"/>
  <c r="E538" i="19"/>
  <c r="E537" i="19"/>
  <c r="E536" i="19"/>
  <c r="E535" i="19"/>
  <c r="E534" i="19"/>
  <c r="E533" i="19"/>
  <c r="E532" i="19"/>
  <c r="E531" i="19"/>
  <c r="E530" i="19"/>
  <c r="E529" i="19"/>
  <c r="E528" i="19"/>
  <c r="E527" i="19"/>
  <c r="E526" i="19"/>
  <c r="E525" i="19"/>
  <c r="E524" i="19"/>
  <c r="E523" i="19"/>
  <c r="E522" i="19"/>
  <c r="E521" i="19"/>
  <c r="E520" i="19"/>
  <c r="E519" i="19"/>
  <c r="E518" i="19"/>
  <c r="E517" i="19"/>
  <c r="E516" i="19"/>
  <c r="E515" i="19"/>
  <c r="E514" i="19"/>
  <c r="E513" i="19"/>
  <c r="E512" i="19"/>
  <c r="E511" i="19"/>
  <c r="E510" i="19"/>
  <c r="E509" i="19"/>
  <c r="E508" i="19"/>
  <c r="E507" i="19"/>
  <c r="E506" i="19"/>
  <c r="E505" i="19"/>
  <c r="E504" i="19"/>
  <c r="E503" i="19"/>
  <c r="E502" i="19"/>
  <c r="E501" i="19"/>
  <c r="E500" i="19"/>
  <c r="E499" i="19"/>
  <c r="E498" i="19"/>
  <c r="E497" i="19"/>
  <c r="E496" i="19"/>
  <c r="E495" i="19"/>
  <c r="E494" i="19"/>
  <c r="E493" i="19"/>
  <c r="E492" i="19"/>
  <c r="E491" i="19"/>
  <c r="E490" i="19"/>
  <c r="E489" i="19"/>
  <c r="E488" i="19"/>
  <c r="E487" i="19"/>
  <c r="E486" i="19"/>
  <c r="E485" i="19"/>
  <c r="E484" i="19"/>
  <c r="E483" i="19"/>
  <c r="E482" i="19"/>
  <c r="E481" i="19"/>
  <c r="E480" i="19"/>
  <c r="E479" i="19"/>
  <c r="E478" i="19"/>
  <c r="E477" i="19"/>
  <c r="E476" i="19"/>
  <c r="E475" i="19"/>
  <c r="E474" i="19"/>
  <c r="E473" i="19"/>
  <c r="E472" i="19"/>
  <c r="E471" i="19"/>
  <c r="E470" i="19"/>
  <c r="E469" i="19"/>
  <c r="E468" i="19"/>
  <c r="E467" i="19"/>
  <c r="E466" i="19"/>
  <c r="E465" i="19"/>
  <c r="E464" i="19"/>
  <c r="E463" i="19"/>
  <c r="E462" i="19"/>
  <c r="E461" i="19"/>
  <c r="E460" i="19"/>
  <c r="E459" i="19"/>
  <c r="E458" i="19"/>
  <c r="E457" i="19"/>
  <c r="E456" i="19"/>
  <c r="E455" i="19"/>
  <c r="E454" i="19"/>
  <c r="E453" i="19"/>
  <c r="E452" i="19"/>
  <c r="E451" i="19"/>
  <c r="E450" i="19"/>
  <c r="E449" i="19"/>
  <c r="E448" i="19"/>
  <c r="E447" i="19"/>
  <c r="E446" i="19"/>
  <c r="E445" i="19"/>
  <c r="E444" i="19"/>
  <c r="E443" i="19"/>
  <c r="E442" i="19"/>
  <c r="E441" i="19"/>
  <c r="E440" i="19"/>
  <c r="E439" i="19"/>
  <c r="E438" i="19"/>
  <c r="E437" i="19"/>
  <c r="E436" i="19"/>
  <c r="E435" i="19"/>
  <c r="E434" i="19"/>
  <c r="E433" i="19"/>
  <c r="E432" i="19"/>
  <c r="E431" i="19"/>
  <c r="E430" i="19"/>
  <c r="E429" i="19"/>
  <c r="E428" i="19"/>
  <c r="E427" i="19"/>
  <c r="E426" i="19"/>
  <c r="E425" i="19"/>
  <c r="E424" i="19"/>
  <c r="E423" i="19"/>
  <c r="E422" i="19"/>
  <c r="E421" i="19"/>
  <c r="E420" i="19"/>
  <c r="E419" i="19"/>
  <c r="E418" i="19"/>
  <c r="E417" i="19"/>
  <c r="E416" i="19"/>
  <c r="E415" i="19"/>
  <c r="E414" i="19"/>
  <c r="E413" i="19"/>
  <c r="E412" i="19"/>
  <c r="E411" i="19"/>
  <c r="E410" i="19"/>
  <c r="E409" i="19"/>
  <c r="E408" i="19"/>
  <c r="E407" i="19"/>
  <c r="E406" i="19"/>
  <c r="E405" i="19"/>
  <c r="E404" i="19"/>
  <c r="E403" i="19"/>
  <c r="E402" i="19"/>
  <c r="E401" i="19"/>
  <c r="E400" i="19"/>
  <c r="E399" i="19"/>
  <c r="E398" i="19"/>
  <c r="E397" i="19"/>
  <c r="E396" i="19"/>
  <c r="E395" i="19"/>
  <c r="E394" i="19"/>
  <c r="E393" i="19"/>
  <c r="E392" i="19"/>
  <c r="E391" i="19"/>
  <c r="E390" i="19"/>
  <c r="E389" i="19"/>
  <c r="E388" i="19"/>
  <c r="E387" i="19"/>
  <c r="E386" i="19"/>
  <c r="E385" i="19"/>
  <c r="E384" i="19"/>
  <c r="E383" i="19"/>
  <c r="E382" i="19"/>
  <c r="E381" i="19"/>
  <c r="E380" i="19"/>
  <c r="E379" i="19"/>
  <c r="E378" i="19"/>
  <c r="E377" i="19"/>
  <c r="E376" i="19"/>
  <c r="E375" i="19"/>
  <c r="E374" i="19"/>
  <c r="E373" i="19"/>
  <c r="E372" i="19"/>
  <c r="E371" i="19"/>
  <c r="E370" i="19"/>
  <c r="E369" i="19"/>
  <c r="E368" i="19"/>
  <c r="E367" i="19"/>
  <c r="E366" i="19"/>
  <c r="E365" i="19"/>
  <c r="E364" i="19"/>
  <c r="E363" i="19"/>
  <c r="E362" i="19"/>
  <c r="E361" i="19"/>
  <c r="E360" i="19"/>
  <c r="E359" i="19"/>
  <c r="E358" i="19"/>
  <c r="E357" i="19"/>
  <c r="E356" i="19"/>
  <c r="E355" i="19"/>
  <c r="E354" i="19"/>
  <c r="E353" i="19"/>
  <c r="E352" i="19"/>
  <c r="E351" i="19"/>
  <c r="E350" i="19"/>
  <c r="E349" i="19"/>
  <c r="E348" i="19"/>
  <c r="E347" i="19"/>
  <c r="E346" i="19"/>
  <c r="E345" i="19"/>
  <c r="E344" i="19"/>
  <c r="E343" i="19"/>
  <c r="E342" i="19"/>
  <c r="E341" i="19"/>
  <c r="E340" i="19"/>
  <c r="E339" i="19"/>
  <c r="E338" i="19"/>
  <c r="E337" i="19"/>
  <c r="E336" i="19"/>
  <c r="E335" i="19"/>
  <c r="E334" i="19"/>
  <c r="E333" i="19"/>
  <c r="E332" i="19"/>
  <c r="E331" i="19"/>
  <c r="E330" i="19"/>
  <c r="E329" i="19"/>
  <c r="E328" i="19"/>
  <c r="E327" i="19"/>
  <c r="E326" i="19"/>
  <c r="E325" i="19"/>
  <c r="E324" i="19"/>
  <c r="E323" i="19"/>
  <c r="E322" i="19"/>
  <c r="E321" i="19"/>
  <c r="E320" i="19"/>
  <c r="E319" i="19"/>
  <c r="E318" i="19"/>
  <c r="E317" i="19"/>
  <c r="E316" i="19"/>
  <c r="E315" i="19"/>
  <c r="E314" i="19"/>
  <c r="E313" i="19"/>
  <c r="E312" i="19"/>
  <c r="E311" i="19"/>
  <c r="E310" i="19"/>
  <c r="E309" i="19"/>
  <c r="E308" i="19"/>
  <c r="E307" i="19"/>
  <c r="E306" i="19"/>
  <c r="E305" i="19"/>
  <c r="E304" i="19"/>
  <c r="E303" i="19"/>
  <c r="E302" i="19"/>
  <c r="E301" i="19"/>
  <c r="E300" i="19"/>
  <c r="E299" i="19"/>
  <c r="E298" i="19"/>
  <c r="E297" i="19"/>
  <c r="E296" i="19"/>
  <c r="E295" i="19"/>
  <c r="E294" i="19"/>
  <c r="E293" i="19"/>
  <c r="E292" i="19"/>
  <c r="E291" i="19"/>
  <c r="E290" i="19"/>
  <c r="E289" i="19"/>
  <c r="E288" i="19"/>
  <c r="E287" i="19"/>
  <c r="E286" i="19"/>
  <c r="E285" i="19"/>
  <c r="E284" i="19"/>
  <c r="E283" i="19"/>
  <c r="E282" i="19"/>
  <c r="E281" i="19"/>
  <c r="E280" i="19"/>
  <c r="E279" i="19"/>
  <c r="E278" i="19"/>
  <c r="E277" i="19"/>
  <c r="E276" i="19"/>
  <c r="E275" i="19"/>
  <c r="E274" i="19"/>
  <c r="E273" i="19"/>
  <c r="E272" i="19"/>
  <c r="E271" i="19"/>
  <c r="E270" i="19"/>
  <c r="E269" i="19"/>
  <c r="E268" i="19"/>
  <c r="E267" i="19"/>
  <c r="E266" i="19"/>
  <c r="E265" i="19"/>
  <c r="E264" i="19"/>
  <c r="E263" i="19"/>
  <c r="E262" i="19"/>
  <c r="E261" i="19"/>
  <c r="E260" i="19"/>
  <c r="E259" i="19"/>
  <c r="E258" i="19"/>
  <c r="E257" i="19"/>
  <c r="E256" i="19"/>
  <c r="E255" i="19"/>
  <c r="E254" i="19"/>
  <c r="E253" i="19"/>
  <c r="E252" i="19"/>
  <c r="E251" i="19"/>
  <c r="E250" i="19"/>
  <c r="E249" i="19"/>
  <c r="E248" i="19"/>
  <c r="E247" i="19"/>
  <c r="E246" i="19"/>
  <c r="E245" i="19"/>
  <c r="E244" i="19"/>
  <c r="E243" i="19"/>
  <c r="E242" i="19"/>
  <c r="E241" i="19"/>
  <c r="E240" i="19"/>
  <c r="E239" i="19"/>
  <c r="E238" i="19"/>
  <c r="E237" i="19"/>
  <c r="E236" i="19"/>
  <c r="E235" i="19"/>
  <c r="E234" i="19"/>
  <c r="E233" i="19"/>
  <c r="E232" i="19"/>
  <c r="E231" i="19"/>
  <c r="E230" i="19"/>
  <c r="E229" i="19"/>
  <c r="E228" i="19"/>
  <c r="E227" i="19"/>
  <c r="E226" i="19"/>
  <c r="E225" i="19"/>
  <c r="E224" i="19"/>
  <c r="E223" i="19"/>
  <c r="E222" i="19"/>
  <c r="E221" i="19"/>
  <c r="E220" i="19"/>
  <c r="E219" i="19"/>
  <c r="E218" i="19"/>
  <c r="E217" i="19"/>
  <c r="E216" i="19"/>
  <c r="E215" i="19"/>
  <c r="E214" i="19"/>
  <c r="E213" i="19"/>
  <c r="E212" i="19"/>
  <c r="E211" i="19"/>
  <c r="E210" i="19"/>
  <c r="E209" i="19"/>
  <c r="E208" i="19"/>
  <c r="E207" i="19"/>
  <c r="E206" i="19"/>
  <c r="E205" i="19"/>
  <c r="E204" i="19"/>
  <c r="E203" i="19"/>
  <c r="E202" i="19"/>
  <c r="E201" i="19"/>
  <c r="E200" i="19"/>
  <c r="E199" i="19"/>
  <c r="E198" i="19"/>
  <c r="E197" i="19"/>
  <c r="E196" i="19"/>
  <c r="E195" i="19"/>
  <c r="E194" i="19"/>
  <c r="E193" i="19"/>
  <c r="E192" i="19"/>
  <c r="E191" i="19"/>
  <c r="E190" i="19"/>
  <c r="E189" i="19"/>
  <c r="E188" i="19"/>
  <c r="E187" i="19"/>
  <c r="E186" i="19"/>
  <c r="E185" i="19"/>
  <c r="E184" i="19"/>
  <c r="E183" i="19"/>
  <c r="E182" i="19"/>
  <c r="E181" i="19"/>
  <c r="E180" i="19"/>
  <c r="E179" i="19"/>
  <c r="E178" i="19"/>
  <c r="E177" i="19"/>
  <c r="E176" i="19"/>
  <c r="E175" i="19"/>
  <c r="E174" i="19"/>
  <c r="E173" i="19"/>
  <c r="E172" i="19"/>
  <c r="E171" i="19"/>
  <c r="E170" i="19"/>
  <c r="E169" i="19"/>
  <c r="E168" i="19"/>
  <c r="E167" i="19"/>
  <c r="E166" i="19"/>
  <c r="E165" i="19"/>
  <c r="E164" i="19"/>
  <c r="E163" i="19"/>
  <c r="E162" i="19"/>
  <c r="E161" i="19"/>
  <c r="E160" i="19"/>
  <c r="E159" i="19"/>
  <c r="E158" i="19"/>
  <c r="E157" i="19"/>
  <c r="E156" i="19"/>
  <c r="E155" i="19"/>
  <c r="E154" i="19"/>
  <c r="E153" i="19"/>
  <c r="E152" i="19"/>
  <c r="E151" i="19"/>
  <c r="E150" i="19"/>
  <c r="E149" i="19"/>
  <c r="E148" i="19"/>
  <c r="E147" i="19"/>
  <c r="E146" i="19"/>
  <c r="E145" i="19"/>
  <c r="E144" i="19"/>
  <c r="E143" i="19"/>
  <c r="E142" i="19"/>
  <c r="E141" i="19"/>
  <c r="E140" i="19"/>
  <c r="E139" i="19"/>
  <c r="E138" i="19"/>
  <c r="E137" i="19"/>
  <c r="E136" i="19"/>
  <c r="E135" i="19"/>
  <c r="E134" i="19"/>
  <c r="E133" i="19"/>
  <c r="E132" i="19"/>
  <c r="E131" i="19"/>
  <c r="E130" i="19"/>
  <c r="E129" i="19"/>
  <c r="E128" i="19"/>
  <c r="E127" i="19"/>
  <c r="E126" i="19"/>
  <c r="E125" i="19"/>
  <c r="E124" i="19"/>
  <c r="E123" i="19"/>
  <c r="E122" i="19"/>
  <c r="E121" i="19"/>
  <c r="E120" i="19"/>
  <c r="E119" i="19"/>
  <c r="E118" i="19"/>
  <c r="E117" i="19"/>
  <c r="E116" i="19"/>
  <c r="E115" i="19"/>
  <c r="E114" i="19"/>
  <c r="E113" i="19"/>
  <c r="E112" i="19"/>
  <c r="E111" i="19"/>
  <c r="E110" i="19"/>
  <c r="E109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E96" i="19"/>
  <c r="E95" i="19"/>
  <c r="E94" i="19"/>
  <c r="E93" i="19"/>
  <c r="E92" i="19"/>
  <c r="E91" i="19"/>
  <c r="E90" i="19"/>
  <c r="E89" i="19"/>
  <c r="E88" i="19"/>
  <c r="E87" i="19"/>
  <c r="E86" i="19"/>
  <c r="E85" i="19"/>
  <c r="E84" i="19"/>
  <c r="E83" i="19"/>
  <c r="E82" i="19"/>
  <c r="E81" i="19"/>
  <c r="E80" i="19"/>
  <c r="E79" i="19"/>
  <c r="E78" i="19"/>
  <c r="E77" i="19"/>
  <c r="E76" i="19"/>
  <c r="E75" i="19"/>
  <c r="E74" i="19"/>
  <c r="E73" i="19"/>
  <c r="E72" i="19"/>
  <c r="E71" i="19"/>
  <c r="E70" i="19"/>
  <c r="E69" i="19"/>
  <c r="E68" i="19"/>
  <c r="E67" i="19"/>
  <c r="E66" i="19"/>
  <c r="E65" i="19"/>
  <c r="E64" i="19"/>
  <c r="E63" i="19"/>
  <c r="E62" i="19"/>
  <c r="E61" i="19"/>
  <c r="E60" i="19"/>
  <c r="E59" i="19"/>
  <c r="E58" i="19"/>
  <c r="E57" i="19"/>
  <c r="E56" i="19"/>
  <c r="E55" i="19"/>
  <c r="E54" i="19"/>
  <c r="E53" i="19"/>
  <c r="E52" i="19"/>
  <c r="E51" i="19"/>
  <c r="E50" i="19"/>
  <c r="E49" i="19"/>
  <c r="E48" i="19"/>
  <c r="E47" i="19"/>
  <c r="E46" i="19"/>
  <c r="E45" i="19"/>
  <c r="E44" i="19"/>
  <c r="E43" i="19"/>
  <c r="E42" i="19"/>
  <c r="E41" i="19"/>
  <c r="E40" i="19"/>
  <c r="E39" i="19"/>
  <c r="E38" i="19"/>
  <c r="E37" i="19"/>
  <c r="E36" i="19"/>
  <c r="E35" i="19"/>
  <c r="E34" i="19"/>
  <c r="E33" i="19"/>
  <c r="E32" i="19"/>
  <c r="E31" i="19"/>
  <c r="E30" i="19"/>
  <c r="E29" i="19"/>
  <c r="E28" i="19"/>
  <c r="E27" i="19"/>
  <c r="E26" i="19"/>
  <c r="E25" i="19"/>
  <c r="E24" i="19"/>
  <c r="E23" i="19"/>
  <c r="E22" i="19"/>
  <c r="E21" i="19"/>
  <c r="E20" i="19"/>
  <c r="E19" i="19"/>
  <c r="E18" i="19"/>
  <c r="E17" i="19"/>
  <c r="E16" i="19"/>
  <c r="E15" i="19"/>
  <c r="E14" i="19"/>
  <c r="E13" i="19"/>
  <c r="E12" i="19"/>
  <c r="E11" i="19"/>
  <c r="E10" i="19"/>
  <c r="E9" i="19"/>
  <c r="E8" i="19"/>
  <c r="E7" i="19"/>
  <c r="E6" i="19"/>
  <c r="D42" i="13"/>
  <c r="C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7" i="13"/>
  <c r="D6" i="13"/>
  <c r="I43" i="14"/>
  <c r="H43" i="14"/>
  <c r="G43" i="14"/>
  <c r="F43" i="14"/>
  <c r="E43" i="14"/>
  <c r="D43" i="14"/>
  <c r="C43" i="14"/>
  <c r="I42" i="14"/>
  <c r="G42" i="14"/>
  <c r="I41" i="14"/>
  <c r="G41" i="14"/>
  <c r="I40" i="14"/>
  <c r="G40" i="14"/>
  <c r="I39" i="14"/>
  <c r="G39" i="14"/>
  <c r="F39" i="14"/>
  <c r="I38" i="14"/>
  <c r="G38" i="14"/>
  <c r="I37" i="14"/>
  <c r="G37" i="14"/>
  <c r="F37" i="14"/>
  <c r="I36" i="14"/>
  <c r="G36" i="14"/>
  <c r="F36" i="14"/>
  <c r="I35" i="14"/>
  <c r="G35" i="14"/>
  <c r="I34" i="14"/>
  <c r="G34" i="14"/>
  <c r="I33" i="14"/>
  <c r="G33" i="14"/>
  <c r="F33" i="14"/>
  <c r="I32" i="14"/>
  <c r="G32" i="14"/>
  <c r="I31" i="14"/>
  <c r="G31" i="14"/>
  <c r="F31" i="14"/>
  <c r="I30" i="14"/>
  <c r="G30" i="14"/>
  <c r="F30" i="14"/>
  <c r="I29" i="14"/>
  <c r="G29" i="14"/>
  <c r="I28" i="14"/>
  <c r="G28" i="14"/>
  <c r="F28" i="14"/>
  <c r="I27" i="14"/>
  <c r="G27" i="14"/>
  <c r="F27" i="14"/>
  <c r="I26" i="14"/>
  <c r="G26" i="14"/>
  <c r="F26" i="14"/>
  <c r="I25" i="14"/>
  <c r="G25" i="14"/>
  <c r="I24" i="14"/>
  <c r="G24" i="14"/>
  <c r="I23" i="14"/>
  <c r="G23" i="14"/>
  <c r="F23" i="14"/>
  <c r="I22" i="14"/>
  <c r="G22" i="14"/>
  <c r="I21" i="14"/>
  <c r="G21" i="14"/>
  <c r="F21" i="14"/>
  <c r="I20" i="14"/>
  <c r="G20" i="14"/>
  <c r="F20" i="14"/>
  <c r="I19" i="14"/>
  <c r="G19" i="14"/>
  <c r="I18" i="14"/>
  <c r="G18" i="14"/>
  <c r="I17" i="14"/>
  <c r="G17" i="14"/>
  <c r="F17" i="14"/>
  <c r="I16" i="14"/>
  <c r="G16" i="14"/>
  <c r="I15" i="14"/>
  <c r="G15" i="14"/>
  <c r="F15" i="14"/>
  <c r="I14" i="14"/>
  <c r="G14" i="14"/>
  <c r="F14" i="14"/>
  <c r="I13" i="14"/>
  <c r="G13" i="14"/>
  <c r="I12" i="14"/>
  <c r="G12" i="14"/>
  <c r="F12" i="14"/>
  <c r="I11" i="14"/>
  <c r="G11" i="14"/>
  <c r="F11" i="14"/>
  <c r="I10" i="14"/>
  <c r="G10" i="14"/>
  <c r="I9" i="14"/>
  <c r="G9" i="14"/>
  <c r="I8" i="14"/>
  <c r="G8" i="14"/>
  <c r="F8" i="14"/>
  <c r="I7" i="14"/>
  <c r="G7" i="14"/>
  <c r="I6" i="14"/>
  <c r="G6" i="14"/>
  <c r="F6" i="14"/>
  <c r="L413" i="26"/>
  <c r="K413" i="26"/>
  <c r="J413" i="26"/>
  <c r="I413" i="26"/>
  <c r="H413" i="26"/>
  <c r="G413" i="26"/>
  <c r="F413" i="26"/>
  <c r="E413" i="26"/>
  <c r="W412" i="26"/>
  <c r="U412" i="26"/>
  <c r="K412" i="26"/>
  <c r="I412" i="26"/>
  <c r="W411" i="26"/>
  <c r="V411" i="26"/>
  <c r="U411" i="26"/>
  <c r="T411" i="26"/>
  <c r="S411" i="26"/>
  <c r="R411" i="26"/>
  <c r="Q411" i="26"/>
  <c r="K411" i="26"/>
  <c r="I411" i="26"/>
  <c r="W410" i="26"/>
  <c r="U410" i="26"/>
  <c r="K410" i="26"/>
  <c r="I410" i="26"/>
  <c r="W409" i="26"/>
  <c r="U409" i="26"/>
  <c r="K409" i="26"/>
  <c r="I409" i="26"/>
  <c r="W408" i="26"/>
  <c r="U408" i="26"/>
  <c r="K408" i="26"/>
  <c r="I408" i="26"/>
  <c r="W407" i="26"/>
  <c r="U407" i="26"/>
  <c r="K407" i="26"/>
  <c r="I407" i="26"/>
  <c r="W406" i="26"/>
  <c r="U406" i="26"/>
  <c r="K406" i="26"/>
  <c r="I406" i="26"/>
  <c r="W405" i="26"/>
  <c r="U405" i="26"/>
  <c r="K405" i="26"/>
  <c r="I405" i="26"/>
  <c r="W404" i="26"/>
  <c r="V404" i="26"/>
  <c r="U404" i="26"/>
  <c r="T404" i="26"/>
  <c r="S404" i="26"/>
  <c r="R404" i="26"/>
  <c r="Q404" i="26"/>
  <c r="K404" i="26"/>
  <c r="I404" i="26"/>
  <c r="W403" i="26"/>
  <c r="U403" i="26"/>
  <c r="K403" i="26"/>
  <c r="I403" i="26"/>
  <c r="W402" i="26"/>
  <c r="U402" i="26"/>
  <c r="K402" i="26"/>
  <c r="I402" i="26"/>
  <c r="W401" i="26"/>
  <c r="U401" i="26"/>
  <c r="K401" i="26"/>
  <c r="I401" i="26"/>
  <c r="W400" i="26"/>
  <c r="U400" i="26"/>
  <c r="K400" i="26"/>
  <c r="I400" i="26"/>
  <c r="W399" i="26"/>
  <c r="U399" i="26"/>
  <c r="K399" i="26"/>
  <c r="I399" i="26"/>
  <c r="W398" i="26"/>
  <c r="U398" i="26"/>
  <c r="K398" i="26"/>
  <c r="I398" i="26"/>
  <c r="W397" i="26"/>
  <c r="U397" i="26"/>
  <c r="K397" i="26"/>
  <c r="I397" i="26"/>
  <c r="W396" i="26"/>
  <c r="U396" i="26"/>
  <c r="K396" i="26"/>
  <c r="I396" i="26"/>
  <c r="W395" i="26"/>
  <c r="U395" i="26"/>
  <c r="K395" i="26"/>
  <c r="I395" i="26"/>
  <c r="W394" i="26"/>
  <c r="U394" i="26"/>
  <c r="K394" i="26"/>
  <c r="I394" i="26"/>
  <c r="W393" i="26"/>
  <c r="U393" i="26"/>
  <c r="K393" i="26"/>
  <c r="I393" i="26"/>
  <c r="W392" i="26"/>
  <c r="U392" i="26"/>
  <c r="K392" i="26"/>
  <c r="I392" i="26"/>
  <c r="W391" i="26"/>
  <c r="U391" i="26"/>
  <c r="K391" i="26"/>
  <c r="I391" i="26"/>
  <c r="W390" i="26"/>
  <c r="U390" i="26"/>
  <c r="K390" i="26"/>
  <c r="I390" i="26"/>
  <c r="W389" i="26"/>
  <c r="V389" i="26"/>
  <c r="U389" i="26"/>
  <c r="T389" i="26"/>
  <c r="S389" i="26"/>
  <c r="R389" i="26"/>
  <c r="Q389" i="26"/>
  <c r="K389" i="26"/>
  <c r="I389" i="26"/>
  <c r="W388" i="26"/>
  <c r="U388" i="26"/>
  <c r="K388" i="26"/>
  <c r="I388" i="26"/>
  <c r="W387" i="26"/>
  <c r="U387" i="26"/>
  <c r="K387" i="26"/>
  <c r="J387" i="26"/>
  <c r="I387" i="26"/>
  <c r="H387" i="26"/>
  <c r="G387" i="26"/>
  <c r="F387" i="26"/>
  <c r="E387" i="26"/>
  <c r="W386" i="26"/>
  <c r="U386" i="26"/>
  <c r="K386" i="26"/>
  <c r="I386" i="26"/>
  <c r="H386" i="26"/>
  <c r="W385" i="26"/>
  <c r="U385" i="26"/>
  <c r="K385" i="26"/>
  <c r="I385" i="26"/>
  <c r="H385" i="26"/>
  <c r="W384" i="26"/>
  <c r="U384" i="26"/>
  <c r="K384" i="26"/>
  <c r="I384" i="26"/>
  <c r="H384" i="26"/>
  <c r="W383" i="26"/>
  <c r="U383" i="26"/>
  <c r="K383" i="26"/>
  <c r="I383" i="26"/>
  <c r="H383" i="26"/>
  <c r="W382" i="26"/>
  <c r="U382" i="26"/>
  <c r="K382" i="26"/>
  <c r="I382" i="26"/>
  <c r="H382" i="26"/>
  <c r="W381" i="26"/>
  <c r="U381" i="26"/>
  <c r="K381" i="26"/>
  <c r="I381" i="26"/>
  <c r="H381" i="26"/>
  <c r="W380" i="26"/>
  <c r="U380" i="26"/>
  <c r="K380" i="26"/>
  <c r="I380" i="26"/>
  <c r="H380" i="26"/>
  <c r="W379" i="26"/>
  <c r="U379" i="26"/>
  <c r="K379" i="26"/>
  <c r="I379" i="26"/>
  <c r="H379" i="26"/>
  <c r="W378" i="26"/>
  <c r="U378" i="26"/>
  <c r="K378" i="26"/>
  <c r="I378" i="26"/>
  <c r="H378" i="26"/>
  <c r="W377" i="26"/>
  <c r="U377" i="26"/>
  <c r="K377" i="26"/>
  <c r="I377" i="26"/>
  <c r="H377" i="26"/>
  <c r="W376" i="26"/>
  <c r="U376" i="26"/>
  <c r="K376" i="26"/>
  <c r="I376" i="26"/>
  <c r="H376" i="26"/>
  <c r="W375" i="26"/>
  <c r="U375" i="26"/>
  <c r="K375" i="26"/>
  <c r="I375" i="26"/>
  <c r="H375" i="26"/>
  <c r="W374" i="26"/>
  <c r="U374" i="26"/>
  <c r="K374" i="26"/>
  <c r="I374" i="26"/>
  <c r="H374" i="26"/>
  <c r="W373" i="26"/>
  <c r="U373" i="26"/>
  <c r="K373" i="26"/>
  <c r="I373" i="26"/>
  <c r="H373" i="26"/>
  <c r="W372" i="26"/>
  <c r="U372" i="26"/>
  <c r="K372" i="26"/>
  <c r="I372" i="26"/>
  <c r="H372" i="26"/>
  <c r="W371" i="26"/>
  <c r="V371" i="26"/>
  <c r="U371" i="26"/>
  <c r="T371" i="26"/>
  <c r="S371" i="26"/>
  <c r="R371" i="26"/>
  <c r="Q371" i="26"/>
  <c r="K371" i="26"/>
  <c r="I371" i="26"/>
  <c r="H371" i="26"/>
  <c r="W370" i="26"/>
  <c r="U370" i="26"/>
  <c r="T370" i="26"/>
  <c r="K370" i="26"/>
  <c r="I370" i="26"/>
  <c r="H370" i="26"/>
  <c r="W369" i="26"/>
  <c r="U369" i="26"/>
  <c r="T369" i="26"/>
  <c r="K369" i="26"/>
  <c r="I369" i="26"/>
  <c r="H369" i="26"/>
  <c r="W368" i="26"/>
  <c r="U368" i="26"/>
  <c r="T368" i="26"/>
  <c r="K368" i="26"/>
  <c r="I368" i="26"/>
  <c r="H368" i="26"/>
  <c r="W367" i="26"/>
  <c r="U367" i="26"/>
  <c r="T367" i="26"/>
  <c r="K367" i="26"/>
  <c r="I367" i="26"/>
  <c r="H367" i="26"/>
  <c r="W366" i="26"/>
  <c r="U366" i="26"/>
  <c r="T366" i="26"/>
  <c r="K366" i="26"/>
  <c r="I366" i="26"/>
  <c r="H366" i="26"/>
  <c r="W365" i="26"/>
  <c r="U365" i="26"/>
  <c r="T365" i="26"/>
  <c r="K365" i="26"/>
  <c r="I365" i="26"/>
  <c r="H365" i="26"/>
  <c r="W364" i="26"/>
  <c r="U364" i="26"/>
  <c r="T364" i="26"/>
  <c r="K364" i="26"/>
  <c r="I364" i="26"/>
  <c r="H364" i="26"/>
  <c r="W363" i="26"/>
  <c r="U363" i="26"/>
  <c r="T363" i="26"/>
  <c r="K363" i="26"/>
  <c r="J363" i="26"/>
  <c r="I363" i="26"/>
  <c r="H363" i="26"/>
  <c r="G363" i="26"/>
  <c r="F363" i="26"/>
  <c r="E363" i="26"/>
  <c r="W362" i="26"/>
  <c r="U362" i="26"/>
  <c r="T362" i="26"/>
  <c r="K362" i="26"/>
  <c r="I362" i="26"/>
  <c r="W361" i="26"/>
  <c r="U361" i="26"/>
  <c r="T361" i="26"/>
  <c r="K361" i="26"/>
  <c r="I361" i="26"/>
  <c r="W360" i="26"/>
  <c r="U360" i="26"/>
  <c r="T360" i="26"/>
  <c r="K360" i="26"/>
  <c r="I360" i="26"/>
  <c r="W359" i="26"/>
  <c r="U359" i="26"/>
  <c r="T359" i="26"/>
  <c r="K359" i="26"/>
  <c r="I359" i="26"/>
  <c r="W358" i="26"/>
  <c r="U358" i="26"/>
  <c r="T358" i="26"/>
  <c r="K358" i="26"/>
  <c r="I358" i="26"/>
  <c r="W357" i="26"/>
  <c r="U357" i="26"/>
  <c r="T357" i="26"/>
  <c r="K357" i="26"/>
  <c r="I357" i="26"/>
  <c r="W356" i="26"/>
  <c r="U356" i="26"/>
  <c r="T356" i="26"/>
  <c r="K356" i="26"/>
  <c r="I356" i="26"/>
  <c r="W355" i="26"/>
  <c r="U355" i="26"/>
  <c r="T355" i="26"/>
  <c r="K355" i="26"/>
  <c r="I355" i="26"/>
  <c r="W354" i="26"/>
  <c r="V354" i="26"/>
  <c r="U354" i="26"/>
  <c r="T354" i="26"/>
  <c r="S354" i="26"/>
  <c r="R354" i="26"/>
  <c r="Q354" i="26"/>
  <c r="K354" i="26"/>
  <c r="I354" i="26"/>
  <c r="W353" i="26"/>
  <c r="U353" i="26"/>
  <c r="K353" i="26"/>
  <c r="I353" i="26"/>
  <c r="W352" i="26"/>
  <c r="U352" i="26"/>
  <c r="K352" i="26"/>
  <c r="I352" i="26"/>
  <c r="W351" i="26"/>
  <c r="U351" i="26"/>
  <c r="K351" i="26"/>
  <c r="I351" i="26"/>
  <c r="W350" i="26"/>
  <c r="U350" i="26"/>
  <c r="K350" i="26"/>
  <c r="I350" i="26"/>
  <c r="W349" i="26"/>
  <c r="U349" i="26"/>
  <c r="K349" i="26"/>
  <c r="I349" i="26"/>
  <c r="W348" i="26"/>
  <c r="U348" i="26"/>
  <c r="K348" i="26"/>
  <c r="I348" i="26"/>
  <c r="W347" i="26"/>
  <c r="U347" i="26"/>
  <c r="K347" i="26"/>
  <c r="I347" i="26"/>
  <c r="W346" i="26"/>
  <c r="U346" i="26"/>
  <c r="K346" i="26"/>
  <c r="I346" i="26"/>
  <c r="W345" i="26"/>
  <c r="U345" i="26"/>
  <c r="K345" i="26"/>
  <c r="I345" i="26"/>
  <c r="W344" i="26"/>
  <c r="U344" i="26"/>
  <c r="K344" i="26"/>
  <c r="I344" i="26"/>
  <c r="W343" i="26"/>
  <c r="U343" i="26"/>
  <c r="K343" i="26"/>
  <c r="I343" i="26"/>
  <c r="W342" i="26"/>
  <c r="U342" i="26"/>
  <c r="K342" i="26"/>
  <c r="I342" i="26"/>
  <c r="W341" i="26"/>
  <c r="U341" i="26"/>
  <c r="K341" i="26"/>
  <c r="I341" i="26"/>
  <c r="W340" i="26"/>
  <c r="U340" i="26"/>
  <c r="K340" i="26"/>
  <c r="I340" i="26"/>
  <c r="W339" i="26"/>
  <c r="U339" i="26"/>
  <c r="K339" i="26"/>
  <c r="I339" i="26"/>
  <c r="W338" i="26"/>
  <c r="U338" i="26"/>
  <c r="K338" i="26"/>
  <c r="I338" i="26"/>
  <c r="W337" i="26"/>
  <c r="U337" i="26"/>
  <c r="K337" i="26"/>
  <c r="I337" i="26"/>
  <c r="W336" i="26"/>
  <c r="U336" i="26"/>
  <c r="K336" i="26"/>
  <c r="I336" i="26"/>
  <c r="W335" i="26"/>
  <c r="U335" i="26"/>
  <c r="L335" i="26"/>
  <c r="K335" i="26"/>
  <c r="J335" i="26"/>
  <c r="I335" i="26"/>
  <c r="H335" i="26"/>
  <c r="G335" i="26"/>
  <c r="F335" i="26"/>
  <c r="E335" i="26"/>
  <c r="W334" i="26"/>
  <c r="U334" i="26"/>
  <c r="K334" i="26"/>
  <c r="I334" i="26"/>
  <c r="H334" i="26"/>
  <c r="W333" i="26"/>
  <c r="U333" i="26"/>
  <c r="K333" i="26"/>
  <c r="I333" i="26"/>
  <c r="H333" i="26"/>
  <c r="W332" i="26"/>
  <c r="U332" i="26"/>
  <c r="K332" i="26"/>
  <c r="I332" i="26"/>
  <c r="H332" i="26"/>
  <c r="W331" i="26"/>
  <c r="U331" i="26"/>
  <c r="K331" i="26"/>
  <c r="I331" i="26"/>
  <c r="H331" i="26"/>
  <c r="W330" i="26"/>
  <c r="V330" i="26"/>
  <c r="U330" i="26"/>
  <c r="T330" i="26"/>
  <c r="S330" i="26"/>
  <c r="R330" i="26"/>
  <c r="Q330" i="26"/>
  <c r="K330" i="26"/>
  <c r="I330" i="26"/>
  <c r="H330" i="26"/>
  <c r="W329" i="26"/>
  <c r="U329" i="26"/>
  <c r="T329" i="26"/>
  <c r="K329" i="26"/>
  <c r="I329" i="26"/>
  <c r="H329" i="26"/>
  <c r="W328" i="26"/>
  <c r="U328" i="26"/>
  <c r="T328" i="26"/>
  <c r="K328" i="26"/>
  <c r="I328" i="26"/>
  <c r="H328" i="26"/>
  <c r="W327" i="26"/>
  <c r="U327" i="26"/>
  <c r="T327" i="26"/>
  <c r="K327" i="26"/>
  <c r="I327" i="26"/>
  <c r="H327" i="26"/>
  <c r="W326" i="26"/>
  <c r="U326" i="26"/>
  <c r="T326" i="26"/>
  <c r="K326" i="26"/>
  <c r="I326" i="26"/>
  <c r="H326" i="26"/>
  <c r="W325" i="26"/>
  <c r="U325" i="26"/>
  <c r="T325" i="26"/>
  <c r="K325" i="26"/>
  <c r="I325" i="26"/>
  <c r="H325" i="26"/>
  <c r="W324" i="26"/>
  <c r="U324" i="26"/>
  <c r="T324" i="26"/>
  <c r="K324" i="26"/>
  <c r="I324" i="26"/>
  <c r="H324" i="26"/>
  <c r="W323" i="26"/>
  <c r="U323" i="26"/>
  <c r="T323" i="26"/>
  <c r="K323" i="26"/>
  <c r="I323" i="26"/>
  <c r="H323" i="26"/>
  <c r="W322" i="26"/>
  <c r="U322" i="26"/>
  <c r="T322" i="26"/>
  <c r="K322" i="26"/>
  <c r="I322" i="26"/>
  <c r="H322" i="26"/>
  <c r="W321" i="26"/>
  <c r="U321" i="26"/>
  <c r="T321" i="26"/>
  <c r="K321" i="26"/>
  <c r="I321" i="26"/>
  <c r="H321" i="26"/>
  <c r="W320" i="26"/>
  <c r="U320" i="26"/>
  <c r="T320" i="26"/>
  <c r="K320" i="26"/>
  <c r="I320" i="26"/>
  <c r="H320" i="26"/>
  <c r="W319" i="26"/>
  <c r="U319" i="26"/>
  <c r="T319" i="26"/>
  <c r="K319" i="26"/>
  <c r="I319" i="26"/>
  <c r="H319" i="26"/>
  <c r="W318" i="26"/>
  <c r="U318" i="26"/>
  <c r="T318" i="26"/>
  <c r="K318" i="26"/>
  <c r="I318" i="26"/>
  <c r="H318" i="26"/>
  <c r="W317" i="26"/>
  <c r="U317" i="26"/>
  <c r="T317" i="26"/>
  <c r="K317" i="26"/>
  <c r="I317" i="26"/>
  <c r="H317" i="26"/>
  <c r="W316" i="26"/>
  <c r="U316" i="26"/>
  <c r="T316" i="26"/>
  <c r="K316" i="26"/>
  <c r="I316" i="26"/>
  <c r="H316" i="26"/>
  <c r="W315" i="26"/>
  <c r="U315" i="26"/>
  <c r="T315" i="26"/>
  <c r="K315" i="26"/>
  <c r="I315" i="26"/>
  <c r="H315" i="26"/>
  <c r="W314" i="26"/>
  <c r="U314" i="26"/>
  <c r="T314" i="26"/>
  <c r="K314" i="26"/>
  <c r="I314" i="26"/>
  <c r="H314" i="26"/>
  <c r="W313" i="26"/>
  <c r="U313" i="26"/>
  <c r="T313" i="26"/>
  <c r="K313" i="26"/>
  <c r="I313" i="26"/>
  <c r="H313" i="26"/>
  <c r="W312" i="26"/>
  <c r="U312" i="26"/>
  <c r="T312" i="26"/>
  <c r="K312" i="26"/>
  <c r="I312" i="26"/>
  <c r="H312" i="26"/>
  <c r="W311" i="26"/>
  <c r="U311" i="26"/>
  <c r="T311" i="26"/>
  <c r="K311" i="26"/>
  <c r="I311" i="26"/>
  <c r="H311" i="26"/>
  <c r="W310" i="26"/>
  <c r="U310" i="26"/>
  <c r="T310" i="26"/>
  <c r="K310" i="26"/>
  <c r="I310" i="26"/>
  <c r="H310" i="26"/>
  <c r="W309" i="26"/>
  <c r="U309" i="26"/>
  <c r="T309" i="26"/>
  <c r="K309" i="26"/>
  <c r="I309" i="26"/>
  <c r="H309" i="26"/>
  <c r="W308" i="26"/>
  <c r="U308" i="26"/>
  <c r="T308" i="26"/>
  <c r="K308" i="26"/>
  <c r="I308" i="26"/>
  <c r="H308" i="26"/>
  <c r="W307" i="26"/>
  <c r="U307" i="26"/>
  <c r="T307" i="26"/>
  <c r="K307" i="26"/>
  <c r="J307" i="26"/>
  <c r="I307" i="26"/>
  <c r="H307" i="26"/>
  <c r="G307" i="26"/>
  <c r="F307" i="26"/>
  <c r="E307" i="26"/>
  <c r="W306" i="26"/>
  <c r="V306" i="26"/>
  <c r="U306" i="26"/>
  <c r="T306" i="26"/>
  <c r="S306" i="26"/>
  <c r="R306" i="26"/>
  <c r="Q306" i="26"/>
  <c r="K306" i="26"/>
  <c r="I306" i="26"/>
  <c r="H306" i="26"/>
  <c r="W305" i="26"/>
  <c r="U305" i="26"/>
  <c r="T305" i="26"/>
  <c r="K305" i="26"/>
  <c r="I305" i="26"/>
  <c r="H305" i="26"/>
  <c r="W304" i="26"/>
  <c r="U304" i="26"/>
  <c r="T304" i="26"/>
  <c r="K304" i="26"/>
  <c r="I304" i="26"/>
  <c r="H304" i="26"/>
  <c r="W303" i="26"/>
  <c r="U303" i="26"/>
  <c r="T303" i="26"/>
  <c r="K303" i="26"/>
  <c r="I303" i="26"/>
  <c r="H303" i="26"/>
  <c r="W302" i="26"/>
  <c r="U302" i="26"/>
  <c r="T302" i="26"/>
  <c r="K302" i="26"/>
  <c r="I302" i="26"/>
  <c r="H302" i="26"/>
  <c r="W301" i="26"/>
  <c r="U301" i="26"/>
  <c r="T301" i="26"/>
  <c r="K301" i="26"/>
  <c r="I301" i="26"/>
  <c r="H301" i="26"/>
  <c r="W300" i="26"/>
  <c r="U300" i="26"/>
  <c r="T300" i="26"/>
  <c r="K300" i="26"/>
  <c r="I300" i="26"/>
  <c r="H300" i="26"/>
  <c r="W299" i="26"/>
  <c r="U299" i="26"/>
  <c r="T299" i="26"/>
  <c r="K299" i="26"/>
  <c r="I299" i="26"/>
  <c r="H299" i="26"/>
  <c r="W298" i="26"/>
  <c r="U298" i="26"/>
  <c r="T298" i="26"/>
  <c r="K298" i="26"/>
  <c r="I298" i="26"/>
  <c r="H298" i="26"/>
  <c r="W297" i="26"/>
  <c r="U297" i="26"/>
  <c r="T297" i="26"/>
  <c r="K297" i="26"/>
  <c r="I297" i="26"/>
  <c r="H297" i="26"/>
  <c r="W296" i="26"/>
  <c r="U296" i="26"/>
  <c r="T296" i="26"/>
  <c r="K296" i="26"/>
  <c r="I296" i="26"/>
  <c r="H296" i="26"/>
  <c r="W295" i="26"/>
  <c r="U295" i="26"/>
  <c r="T295" i="26"/>
  <c r="K295" i="26"/>
  <c r="J295" i="26"/>
  <c r="I295" i="26"/>
  <c r="H295" i="26"/>
  <c r="G295" i="26"/>
  <c r="F295" i="26"/>
  <c r="E295" i="26"/>
  <c r="W294" i="26"/>
  <c r="U294" i="26"/>
  <c r="T294" i="26"/>
  <c r="K294" i="26"/>
  <c r="I294" i="26"/>
  <c r="W293" i="26"/>
  <c r="U293" i="26"/>
  <c r="T293" i="26"/>
  <c r="K293" i="26"/>
  <c r="I293" i="26"/>
  <c r="W292" i="26"/>
  <c r="U292" i="26"/>
  <c r="T292" i="26"/>
  <c r="K292" i="26"/>
  <c r="I292" i="26"/>
  <c r="W291" i="26"/>
  <c r="U291" i="26"/>
  <c r="T291" i="26"/>
  <c r="K291" i="26"/>
  <c r="I291" i="26"/>
  <c r="W290" i="26"/>
  <c r="U290" i="26"/>
  <c r="T290" i="26"/>
  <c r="K290" i="26"/>
  <c r="I290" i="26"/>
  <c r="W289" i="26"/>
  <c r="U289" i="26"/>
  <c r="T289" i="26"/>
  <c r="K289" i="26"/>
  <c r="I289" i="26"/>
  <c r="W288" i="26"/>
  <c r="V288" i="26"/>
  <c r="U288" i="26"/>
  <c r="T288" i="26"/>
  <c r="S288" i="26"/>
  <c r="R288" i="26"/>
  <c r="Q288" i="26"/>
  <c r="K288" i="26"/>
  <c r="I288" i="26"/>
  <c r="W287" i="26"/>
  <c r="U287" i="26"/>
  <c r="K287" i="26"/>
  <c r="I287" i="26"/>
  <c r="W286" i="26"/>
  <c r="U286" i="26"/>
  <c r="K286" i="26"/>
  <c r="I286" i="26"/>
  <c r="W285" i="26"/>
  <c r="U285" i="26"/>
  <c r="K285" i="26"/>
  <c r="I285" i="26"/>
  <c r="W284" i="26"/>
  <c r="U284" i="26"/>
  <c r="K284" i="26"/>
  <c r="I284" i="26"/>
  <c r="W283" i="26"/>
  <c r="U283" i="26"/>
  <c r="K283" i="26"/>
  <c r="I283" i="26"/>
  <c r="W282" i="26"/>
  <c r="U282" i="26"/>
  <c r="K282" i="26"/>
  <c r="I282" i="26"/>
  <c r="W281" i="26"/>
  <c r="U281" i="26"/>
  <c r="K281" i="26"/>
  <c r="I281" i="26"/>
  <c r="W280" i="26"/>
  <c r="U280" i="26"/>
  <c r="K280" i="26"/>
  <c r="I280" i="26"/>
  <c r="W279" i="26"/>
  <c r="U279" i="26"/>
  <c r="K279" i="26"/>
  <c r="I279" i="26"/>
  <c r="W278" i="26"/>
  <c r="U278" i="26"/>
  <c r="K278" i="26"/>
  <c r="I278" i="26"/>
  <c r="W277" i="26"/>
  <c r="U277" i="26"/>
  <c r="K277" i="26"/>
  <c r="J277" i="26"/>
  <c r="I277" i="26"/>
  <c r="H277" i="26"/>
  <c r="G277" i="26"/>
  <c r="F277" i="26"/>
  <c r="E277" i="26"/>
  <c r="W276" i="26"/>
  <c r="U276" i="26"/>
  <c r="K276" i="26"/>
  <c r="I276" i="26"/>
  <c r="W275" i="26"/>
  <c r="U275" i="26"/>
  <c r="K275" i="26"/>
  <c r="I275" i="26"/>
  <c r="W274" i="26"/>
  <c r="U274" i="26"/>
  <c r="K274" i="26"/>
  <c r="I274" i="26"/>
  <c r="W273" i="26"/>
  <c r="U273" i="26"/>
  <c r="K273" i="26"/>
  <c r="I273" i="26"/>
  <c r="W272" i="26"/>
  <c r="U272" i="26"/>
  <c r="K272" i="26"/>
  <c r="I272" i="26"/>
  <c r="W271" i="26"/>
  <c r="U271" i="26"/>
  <c r="K271" i="26"/>
  <c r="I271" i="26"/>
  <c r="W270" i="26"/>
  <c r="U270" i="26"/>
  <c r="K270" i="26"/>
  <c r="I270" i="26"/>
  <c r="W269" i="26"/>
  <c r="U269" i="26"/>
  <c r="K269" i="26"/>
  <c r="I269" i="26"/>
  <c r="W268" i="26"/>
  <c r="U268" i="26"/>
  <c r="K268" i="26"/>
  <c r="I268" i="26"/>
  <c r="W267" i="26"/>
  <c r="U267" i="26"/>
  <c r="K267" i="26"/>
  <c r="I267" i="26"/>
  <c r="W266" i="26"/>
  <c r="U266" i="26"/>
  <c r="K266" i="26"/>
  <c r="I266" i="26"/>
  <c r="W265" i="26"/>
  <c r="U265" i="26"/>
  <c r="K265" i="26"/>
  <c r="I265" i="26"/>
  <c r="W264" i="26"/>
  <c r="U264" i="26"/>
  <c r="K264" i="26"/>
  <c r="I264" i="26"/>
  <c r="W263" i="26"/>
  <c r="U263" i="26"/>
  <c r="K263" i="26"/>
  <c r="I263" i="26"/>
  <c r="W262" i="26"/>
  <c r="U262" i="26"/>
  <c r="K262" i="26"/>
  <c r="I262" i="26"/>
  <c r="W261" i="26"/>
  <c r="U261" i="26"/>
  <c r="K261" i="26"/>
  <c r="I261" i="26"/>
  <c r="W260" i="26"/>
  <c r="U260" i="26"/>
  <c r="K260" i="26"/>
  <c r="J260" i="26"/>
  <c r="I260" i="26"/>
  <c r="H260" i="26"/>
  <c r="G260" i="26"/>
  <c r="F260" i="26"/>
  <c r="E260" i="26"/>
  <c r="W259" i="26"/>
  <c r="U259" i="26"/>
  <c r="K259" i="26"/>
  <c r="I259" i="26"/>
  <c r="H259" i="26"/>
  <c r="W258" i="26"/>
  <c r="U258" i="26"/>
  <c r="K258" i="26"/>
  <c r="I258" i="26"/>
  <c r="H258" i="26"/>
  <c r="W257" i="26"/>
  <c r="U257" i="26"/>
  <c r="K257" i="26"/>
  <c r="I257" i="26"/>
  <c r="H257" i="26"/>
  <c r="W256" i="26"/>
  <c r="U256" i="26"/>
  <c r="K256" i="26"/>
  <c r="I256" i="26"/>
  <c r="H256" i="26"/>
  <c r="W255" i="26"/>
  <c r="U255" i="26"/>
  <c r="K255" i="26"/>
  <c r="I255" i="26"/>
  <c r="H255" i="26"/>
  <c r="W254" i="26"/>
  <c r="V254" i="26"/>
  <c r="U254" i="26"/>
  <c r="T254" i="26"/>
  <c r="S254" i="26"/>
  <c r="R254" i="26"/>
  <c r="Q254" i="26"/>
  <c r="K254" i="26"/>
  <c r="I254" i="26"/>
  <c r="H254" i="26"/>
  <c r="W253" i="26"/>
  <c r="U253" i="26"/>
  <c r="K253" i="26"/>
  <c r="I253" i="26"/>
  <c r="H253" i="26"/>
  <c r="W252" i="26"/>
  <c r="U252" i="26"/>
  <c r="K252" i="26"/>
  <c r="I252" i="26"/>
  <c r="H252" i="26"/>
  <c r="W251" i="26"/>
  <c r="U251" i="26"/>
  <c r="K251" i="26"/>
  <c r="I251" i="26"/>
  <c r="H251" i="26"/>
  <c r="W250" i="26"/>
  <c r="U250" i="26"/>
  <c r="K250" i="26"/>
  <c r="I250" i="26"/>
  <c r="H250" i="26"/>
  <c r="W249" i="26"/>
  <c r="U249" i="26"/>
  <c r="K249" i="26"/>
  <c r="I249" i="26"/>
  <c r="H249" i="26"/>
  <c r="W248" i="26"/>
  <c r="U248" i="26"/>
  <c r="K248" i="26"/>
  <c r="I248" i="26"/>
  <c r="H248" i="26"/>
  <c r="W247" i="26"/>
  <c r="U247" i="26"/>
  <c r="K247" i="26"/>
  <c r="I247" i="26"/>
  <c r="H247" i="26"/>
  <c r="W246" i="26"/>
  <c r="U246" i="26"/>
  <c r="K246" i="26"/>
  <c r="I246" i="26"/>
  <c r="H246" i="26"/>
  <c r="W245" i="26"/>
  <c r="U245" i="26"/>
  <c r="K245" i="26"/>
  <c r="I245" i="26"/>
  <c r="H245" i="26"/>
  <c r="W244" i="26"/>
  <c r="U244" i="26"/>
  <c r="K244" i="26"/>
  <c r="I244" i="26"/>
  <c r="H244" i="26"/>
  <c r="W243" i="26"/>
  <c r="U243" i="26"/>
  <c r="K243" i="26"/>
  <c r="I243" i="26"/>
  <c r="H243" i="26"/>
  <c r="W242" i="26"/>
  <c r="U242" i="26"/>
  <c r="K242" i="26"/>
  <c r="I242" i="26"/>
  <c r="H242" i="26"/>
  <c r="W241" i="26"/>
  <c r="U241" i="26"/>
  <c r="K241" i="26"/>
  <c r="J241" i="26"/>
  <c r="I241" i="26"/>
  <c r="H241" i="26"/>
  <c r="G241" i="26"/>
  <c r="F241" i="26"/>
  <c r="E241" i="26"/>
  <c r="W240" i="26"/>
  <c r="U240" i="26"/>
  <c r="K240" i="26"/>
  <c r="I240" i="26"/>
  <c r="W239" i="26"/>
  <c r="U239" i="26"/>
  <c r="K239" i="26"/>
  <c r="I239" i="26"/>
  <c r="W238" i="26"/>
  <c r="U238" i="26"/>
  <c r="K238" i="26"/>
  <c r="I238" i="26"/>
  <c r="W237" i="26"/>
  <c r="U237" i="26"/>
  <c r="K237" i="26"/>
  <c r="I237" i="26"/>
  <c r="W236" i="26"/>
  <c r="U236" i="26"/>
  <c r="K236" i="26"/>
  <c r="I236" i="26"/>
  <c r="W235" i="26"/>
  <c r="U235" i="26"/>
  <c r="K235" i="26"/>
  <c r="I235" i="26"/>
  <c r="W234" i="26"/>
  <c r="U234" i="26"/>
  <c r="K234" i="26"/>
  <c r="I234" i="26"/>
  <c r="W233" i="26"/>
  <c r="U233" i="26"/>
  <c r="K233" i="26"/>
  <c r="I233" i="26"/>
  <c r="W232" i="26"/>
  <c r="U232" i="26"/>
  <c r="K232" i="26"/>
  <c r="I232" i="26"/>
  <c r="W231" i="26"/>
  <c r="U231" i="26"/>
  <c r="K231" i="26"/>
  <c r="I231" i="26"/>
  <c r="W230" i="26"/>
  <c r="U230" i="26"/>
  <c r="K230" i="26"/>
  <c r="I230" i="26"/>
  <c r="W229" i="26"/>
  <c r="U229" i="26"/>
  <c r="K229" i="26"/>
  <c r="I229" i="26"/>
  <c r="W228" i="26"/>
  <c r="U228" i="26"/>
  <c r="K228" i="26"/>
  <c r="I228" i="26"/>
  <c r="W227" i="26"/>
  <c r="U227" i="26"/>
  <c r="K227" i="26"/>
  <c r="J227" i="26"/>
  <c r="I227" i="26"/>
  <c r="H227" i="26"/>
  <c r="G227" i="26"/>
  <c r="F227" i="26"/>
  <c r="E227" i="26"/>
  <c r="W226" i="26"/>
  <c r="U226" i="26"/>
  <c r="K226" i="26"/>
  <c r="I226" i="26"/>
  <c r="H226" i="26"/>
  <c r="W225" i="26"/>
  <c r="U225" i="26"/>
  <c r="K225" i="26"/>
  <c r="I225" i="26"/>
  <c r="H225" i="26"/>
  <c r="W224" i="26"/>
  <c r="U224" i="26"/>
  <c r="K224" i="26"/>
  <c r="I224" i="26"/>
  <c r="H224" i="26"/>
  <c r="W223" i="26"/>
  <c r="V223" i="26"/>
  <c r="U223" i="26"/>
  <c r="T223" i="26"/>
  <c r="S223" i="26"/>
  <c r="R223" i="26"/>
  <c r="Q223" i="26"/>
  <c r="K223" i="26"/>
  <c r="I223" i="26"/>
  <c r="H223" i="26"/>
  <c r="W222" i="26"/>
  <c r="U222" i="26"/>
  <c r="T222" i="26"/>
  <c r="K222" i="26"/>
  <c r="I222" i="26"/>
  <c r="H222" i="26"/>
  <c r="W221" i="26"/>
  <c r="U221" i="26"/>
  <c r="T221" i="26"/>
  <c r="K221" i="26"/>
  <c r="I221" i="26"/>
  <c r="H221" i="26"/>
  <c r="W220" i="26"/>
  <c r="U220" i="26"/>
  <c r="T220" i="26"/>
  <c r="K220" i="26"/>
  <c r="I220" i="26"/>
  <c r="H220" i="26"/>
  <c r="W219" i="26"/>
  <c r="U219" i="26"/>
  <c r="T219" i="26"/>
  <c r="K219" i="26"/>
  <c r="I219" i="26"/>
  <c r="H219" i="26"/>
  <c r="W218" i="26"/>
  <c r="U218" i="26"/>
  <c r="T218" i="26"/>
  <c r="K218" i="26"/>
  <c r="I218" i="26"/>
  <c r="H218" i="26"/>
  <c r="W217" i="26"/>
  <c r="U217" i="26"/>
  <c r="T217" i="26"/>
  <c r="K217" i="26"/>
  <c r="I217" i="26"/>
  <c r="H217" i="26"/>
  <c r="W216" i="26"/>
  <c r="U216" i="26"/>
  <c r="T216" i="26"/>
  <c r="K216" i="26"/>
  <c r="I216" i="26"/>
  <c r="H216" i="26"/>
  <c r="W215" i="26"/>
  <c r="U215" i="26"/>
  <c r="T215" i="26"/>
  <c r="K215" i="26"/>
  <c r="I215" i="26"/>
  <c r="H215" i="26"/>
  <c r="W214" i="26"/>
  <c r="U214" i="26"/>
  <c r="T214" i="26"/>
  <c r="K214" i="26"/>
  <c r="I214" i="26"/>
  <c r="H214" i="26"/>
  <c r="W213" i="26"/>
  <c r="U213" i="26"/>
  <c r="T213" i="26"/>
  <c r="K213" i="26"/>
  <c r="I213" i="26"/>
  <c r="H213" i="26"/>
  <c r="W212" i="26"/>
  <c r="U212" i="26"/>
  <c r="T212" i="26"/>
  <c r="K212" i="26"/>
  <c r="I212" i="26"/>
  <c r="H212" i="26"/>
  <c r="W211" i="26"/>
  <c r="U211" i="26"/>
  <c r="T211" i="26"/>
  <c r="K211" i="26"/>
  <c r="I211" i="26"/>
  <c r="H211" i="26"/>
  <c r="W210" i="26"/>
  <c r="U210" i="26"/>
  <c r="T210" i="26"/>
  <c r="K210" i="26"/>
  <c r="I210" i="26"/>
  <c r="H210" i="26"/>
  <c r="W209" i="26"/>
  <c r="U209" i="26"/>
  <c r="T209" i="26"/>
  <c r="K209" i="26"/>
  <c r="I209" i="26"/>
  <c r="H209" i="26"/>
  <c r="W208" i="26"/>
  <c r="U208" i="26"/>
  <c r="T208" i="26"/>
  <c r="K208" i="26"/>
  <c r="I208" i="26"/>
  <c r="H208" i="26"/>
  <c r="W207" i="26"/>
  <c r="U207" i="26"/>
  <c r="T207" i="26"/>
  <c r="K207" i="26"/>
  <c r="I207" i="26"/>
  <c r="H207" i="26"/>
  <c r="W206" i="26"/>
  <c r="U206" i="26"/>
  <c r="T206" i="26"/>
  <c r="K206" i="26"/>
  <c r="I206" i="26"/>
  <c r="H206" i="26"/>
  <c r="W205" i="26"/>
  <c r="U205" i="26"/>
  <c r="T205" i="26"/>
  <c r="K205" i="26"/>
  <c r="I205" i="26"/>
  <c r="H205" i="26"/>
  <c r="W204" i="26"/>
  <c r="V204" i="26"/>
  <c r="U204" i="26"/>
  <c r="T204" i="26"/>
  <c r="S204" i="26"/>
  <c r="R204" i="26"/>
  <c r="Q204" i="26"/>
  <c r="K204" i="26"/>
  <c r="I204" i="26"/>
  <c r="H204" i="26"/>
  <c r="W203" i="26"/>
  <c r="U203" i="26"/>
  <c r="K203" i="26"/>
  <c r="I203" i="26"/>
  <c r="H203" i="26"/>
  <c r="W202" i="26"/>
  <c r="U202" i="26"/>
  <c r="K202" i="26"/>
  <c r="I202" i="26"/>
  <c r="H202" i="26"/>
  <c r="W201" i="26"/>
  <c r="U201" i="26"/>
  <c r="K201" i="26"/>
  <c r="J201" i="26"/>
  <c r="I201" i="26"/>
  <c r="H201" i="26"/>
  <c r="G201" i="26"/>
  <c r="F201" i="26"/>
  <c r="E201" i="26"/>
  <c r="W200" i="26"/>
  <c r="U200" i="26"/>
  <c r="K200" i="26"/>
  <c r="I200" i="26"/>
  <c r="H200" i="26"/>
  <c r="W199" i="26"/>
  <c r="U199" i="26"/>
  <c r="K199" i="26"/>
  <c r="I199" i="26"/>
  <c r="H199" i="26"/>
  <c r="W198" i="26"/>
  <c r="U198" i="26"/>
  <c r="K198" i="26"/>
  <c r="I198" i="26"/>
  <c r="H198" i="26"/>
  <c r="W197" i="26"/>
  <c r="U197" i="26"/>
  <c r="K197" i="26"/>
  <c r="I197" i="26"/>
  <c r="H197" i="26"/>
  <c r="W196" i="26"/>
  <c r="U196" i="26"/>
  <c r="K196" i="26"/>
  <c r="I196" i="26"/>
  <c r="H196" i="26"/>
  <c r="W195" i="26"/>
  <c r="U195" i="26"/>
  <c r="K195" i="26"/>
  <c r="I195" i="26"/>
  <c r="H195" i="26"/>
  <c r="W194" i="26"/>
  <c r="U194" i="26"/>
  <c r="K194" i="26"/>
  <c r="I194" i="26"/>
  <c r="H194" i="26"/>
  <c r="W193" i="26"/>
  <c r="U193" i="26"/>
  <c r="K193" i="26"/>
  <c r="I193" i="26"/>
  <c r="H193" i="26"/>
  <c r="W192" i="26"/>
  <c r="U192" i="26"/>
  <c r="K192" i="26"/>
  <c r="I192" i="26"/>
  <c r="H192" i="26"/>
  <c r="W191" i="26"/>
  <c r="U191" i="26"/>
  <c r="K191" i="26"/>
  <c r="I191" i="26"/>
  <c r="H191" i="26"/>
  <c r="W190" i="26"/>
  <c r="U190" i="26"/>
  <c r="K190" i="26"/>
  <c r="I190" i="26"/>
  <c r="H190" i="26"/>
  <c r="W189" i="26"/>
  <c r="U189" i="26"/>
  <c r="K189" i="26"/>
  <c r="I189" i="26"/>
  <c r="H189" i="26"/>
  <c r="W188" i="26"/>
  <c r="U188" i="26"/>
  <c r="K188" i="26"/>
  <c r="I188" i="26"/>
  <c r="H188" i="26"/>
  <c r="W187" i="26"/>
  <c r="U187" i="26"/>
  <c r="K187" i="26"/>
  <c r="I187" i="26"/>
  <c r="H187" i="26"/>
  <c r="W186" i="26"/>
  <c r="U186" i="26"/>
  <c r="K186" i="26"/>
  <c r="I186" i="26"/>
  <c r="H186" i="26"/>
  <c r="W185" i="26"/>
  <c r="U185" i="26"/>
  <c r="K185" i="26"/>
  <c r="I185" i="26"/>
  <c r="H185" i="26"/>
  <c r="W184" i="26"/>
  <c r="U184" i="26"/>
  <c r="K184" i="26"/>
  <c r="I184" i="26"/>
  <c r="H184" i="26"/>
  <c r="W183" i="26"/>
  <c r="V183" i="26"/>
  <c r="U183" i="26"/>
  <c r="T183" i="26"/>
  <c r="S183" i="26"/>
  <c r="R183" i="26"/>
  <c r="Q183" i="26"/>
  <c r="K183" i="26"/>
  <c r="I183" i="26"/>
  <c r="H183" i="26"/>
  <c r="W182" i="26"/>
  <c r="U182" i="26"/>
  <c r="T182" i="26"/>
  <c r="K182" i="26"/>
  <c r="J182" i="26"/>
  <c r="I182" i="26"/>
  <c r="H182" i="26"/>
  <c r="G182" i="26"/>
  <c r="F182" i="26"/>
  <c r="E182" i="26"/>
  <c r="W181" i="26"/>
  <c r="U181" i="26"/>
  <c r="T181" i="26"/>
  <c r="K181" i="26"/>
  <c r="I181" i="26"/>
  <c r="W180" i="26"/>
  <c r="U180" i="26"/>
  <c r="T180" i="26"/>
  <c r="K180" i="26"/>
  <c r="I180" i="26"/>
  <c r="W179" i="26"/>
  <c r="U179" i="26"/>
  <c r="T179" i="26"/>
  <c r="K179" i="26"/>
  <c r="I179" i="26"/>
  <c r="W178" i="26"/>
  <c r="U178" i="26"/>
  <c r="T178" i="26"/>
  <c r="K178" i="26"/>
  <c r="I178" i="26"/>
  <c r="W177" i="26"/>
  <c r="U177" i="26"/>
  <c r="T177" i="26"/>
  <c r="K177" i="26"/>
  <c r="I177" i="26"/>
  <c r="W176" i="26"/>
  <c r="U176" i="26"/>
  <c r="T176" i="26"/>
  <c r="K176" i="26"/>
  <c r="I176" i="26"/>
  <c r="W175" i="26"/>
  <c r="U175" i="26"/>
  <c r="T175" i="26"/>
  <c r="K175" i="26"/>
  <c r="I175" i="26"/>
  <c r="W174" i="26"/>
  <c r="U174" i="26"/>
  <c r="T174" i="26"/>
  <c r="K174" i="26"/>
  <c r="I174" i="26"/>
  <c r="W173" i="26"/>
  <c r="U173" i="26"/>
  <c r="T173" i="26"/>
  <c r="K173" i="26"/>
  <c r="I173" i="26"/>
  <c r="W172" i="26"/>
  <c r="U172" i="26"/>
  <c r="T172" i="26"/>
  <c r="K172" i="26"/>
  <c r="I172" i="26"/>
  <c r="W171" i="26"/>
  <c r="U171" i="26"/>
  <c r="T171" i="26"/>
  <c r="K171" i="26"/>
  <c r="I171" i="26"/>
  <c r="W170" i="26"/>
  <c r="U170" i="26"/>
  <c r="T170" i="26"/>
  <c r="K170" i="26"/>
  <c r="I170" i="26"/>
  <c r="W169" i="26"/>
  <c r="U169" i="26"/>
  <c r="T169" i="26"/>
  <c r="K169" i="26"/>
  <c r="I169" i="26"/>
  <c r="W168" i="26"/>
  <c r="U168" i="26"/>
  <c r="T168" i="26"/>
  <c r="K168" i="26"/>
  <c r="I168" i="26"/>
  <c r="W167" i="26"/>
  <c r="U167" i="26"/>
  <c r="T167" i="26"/>
  <c r="K167" i="26"/>
  <c r="I167" i="26"/>
  <c r="W166" i="26"/>
  <c r="U166" i="26"/>
  <c r="T166" i="26"/>
  <c r="K166" i="26"/>
  <c r="I166" i="26"/>
  <c r="W165" i="26"/>
  <c r="U165" i="26"/>
  <c r="T165" i="26"/>
  <c r="K165" i="26"/>
  <c r="I165" i="26"/>
  <c r="W164" i="26"/>
  <c r="U164" i="26"/>
  <c r="T164" i="26"/>
  <c r="K164" i="26"/>
  <c r="I164" i="26"/>
  <c r="W163" i="26"/>
  <c r="U163" i="26"/>
  <c r="T163" i="26"/>
  <c r="K163" i="26"/>
  <c r="I163" i="26"/>
  <c r="W162" i="26"/>
  <c r="U162" i="26"/>
  <c r="T162" i="26"/>
  <c r="K162" i="26"/>
  <c r="I162" i="26"/>
  <c r="W161" i="26"/>
  <c r="U161" i="26"/>
  <c r="T161" i="26"/>
  <c r="K161" i="26"/>
  <c r="I161" i="26"/>
  <c r="W160" i="26"/>
  <c r="U160" i="26"/>
  <c r="T160" i="26"/>
  <c r="K160" i="26"/>
  <c r="I160" i="26"/>
  <c r="W159" i="26"/>
  <c r="U159" i="26"/>
  <c r="T159" i="26"/>
  <c r="K159" i="26"/>
  <c r="I159" i="26"/>
  <c r="W158" i="26"/>
  <c r="U158" i="26"/>
  <c r="T158" i="26"/>
  <c r="K158" i="26"/>
  <c r="I158" i="26"/>
  <c r="W157" i="26"/>
  <c r="V157" i="26"/>
  <c r="U157" i="26"/>
  <c r="T157" i="26"/>
  <c r="S157" i="26"/>
  <c r="R157" i="26"/>
  <c r="Q157" i="26"/>
  <c r="K157" i="26"/>
  <c r="I157" i="26"/>
  <c r="W156" i="26"/>
  <c r="U156" i="26"/>
  <c r="T156" i="26"/>
  <c r="K156" i="26"/>
  <c r="I156" i="26"/>
  <c r="W155" i="26"/>
  <c r="U155" i="26"/>
  <c r="T155" i="26"/>
  <c r="K155" i="26"/>
  <c r="I155" i="26"/>
  <c r="W154" i="26"/>
  <c r="U154" i="26"/>
  <c r="T154" i="26"/>
  <c r="K154" i="26"/>
  <c r="J154" i="26"/>
  <c r="I154" i="26"/>
  <c r="H154" i="26"/>
  <c r="G154" i="26"/>
  <c r="F154" i="26"/>
  <c r="E154" i="26"/>
  <c r="W153" i="26"/>
  <c r="U153" i="26"/>
  <c r="T153" i="26"/>
  <c r="K153" i="26"/>
  <c r="I153" i="26"/>
  <c r="H153" i="26"/>
  <c r="W152" i="26"/>
  <c r="U152" i="26"/>
  <c r="T152" i="26"/>
  <c r="K152" i="26"/>
  <c r="I152" i="26"/>
  <c r="H152" i="26"/>
  <c r="W151" i="26"/>
  <c r="U151" i="26"/>
  <c r="T151" i="26"/>
  <c r="K151" i="26"/>
  <c r="I151" i="26"/>
  <c r="H151" i="26"/>
  <c r="W150" i="26"/>
  <c r="U150" i="26"/>
  <c r="T150" i="26"/>
  <c r="K150" i="26"/>
  <c r="I150" i="26"/>
  <c r="H150" i="26"/>
  <c r="W149" i="26"/>
  <c r="U149" i="26"/>
  <c r="T149" i="26"/>
  <c r="K149" i="26"/>
  <c r="I149" i="26"/>
  <c r="H149" i="26"/>
  <c r="W148" i="26"/>
  <c r="U148" i="26"/>
  <c r="T148" i="26"/>
  <c r="K148" i="26"/>
  <c r="I148" i="26"/>
  <c r="H148" i="26"/>
  <c r="W147" i="26"/>
  <c r="U147" i="26"/>
  <c r="T147" i="26"/>
  <c r="K147" i="26"/>
  <c r="I147" i="26"/>
  <c r="H147" i="26"/>
  <c r="W146" i="26"/>
  <c r="U146" i="26"/>
  <c r="T146" i="26"/>
  <c r="K146" i="26"/>
  <c r="I146" i="26"/>
  <c r="H146" i="26"/>
  <c r="W145" i="26"/>
  <c r="U145" i="26"/>
  <c r="T145" i="26"/>
  <c r="K145" i="26"/>
  <c r="I145" i="26"/>
  <c r="H145" i="26"/>
  <c r="W144" i="26"/>
  <c r="U144" i="26"/>
  <c r="T144" i="26"/>
  <c r="K144" i="26"/>
  <c r="I144" i="26"/>
  <c r="H144" i="26"/>
  <c r="W143" i="26"/>
  <c r="V143" i="26"/>
  <c r="U143" i="26"/>
  <c r="T143" i="26"/>
  <c r="S143" i="26"/>
  <c r="R143" i="26"/>
  <c r="Q143" i="26"/>
  <c r="K143" i="26"/>
  <c r="I143" i="26"/>
  <c r="H143" i="26"/>
  <c r="W142" i="26"/>
  <c r="U142" i="26"/>
  <c r="K142" i="26"/>
  <c r="I142" i="26"/>
  <c r="H142" i="26"/>
  <c r="W141" i="26"/>
  <c r="U141" i="26"/>
  <c r="K141" i="26"/>
  <c r="I141" i="26"/>
  <c r="H141" i="26"/>
  <c r="W140" i="26"/>
  <c r="U140" i="26"/>
  <c r="K140" i="26"/>
  <c r="I140" i="26"/>
  <c r="H140" i="26"/>
  <c r="W139" i="26"/>
  <c r="U139" i="26"/>
  <c r="K139" i="26"/>
  <c r="I139" i="26"/>
  <c r="H139" i="26"/>
  <c r="W138" i="26"/>
  <c r="U138" i="26"/>
  <c r="K138" i="26"/>
  <c r="I138" i="26"/>
  <c r="H138" i="26"/>
  <c r="W137" i="26"/>
  <c r="U137" i="26"/>
  <c r="K137" i="26"/>
  <c r="I137" i="26"/>
  <c r="H137" i="26"/>
  <c r="W136" i="26"/>
  <c r="U136" i="26"/>
  <c r="K136" i="26"/>
  <c r="I136" i="26"/>
  <c r="H136" i="26"/>
  <c r="W135" i="26"/>
  <c r="U135" i="26"/>
  <c r="K135" i="26"/>
  <c r="I135" i="26"/>
  <c r="H135" i="26"/>
  <c r="W134" i="26"/>
  <c r="U134" i="26"/>
  <c r="K134" i="26"/>
  <c r="I134" i="26"/>
  <c r="H134" i="26"/>
  <c r="W133" i="26"/>
  <c r="U133" i="26"/>
  <c r="K133" i="26"/>
  <c r="I133" i="26"/>
  <c r="H133" i="26"/>
  <c r="W132" i="26"/>
  <c r="U132" i="26"/>
  <c r="K132" i="26"/>
  <c r="I132" i="26"/>
  <c r="H132" i="26"/>
  <c r="W131" i="26"/>
  <c r="U131" i="26"/>
  <c r="K131" i="26"/>
  <c r="I131" i="26"/>
  <c r="H131" i="26"/>
  <c r="W130" i="26"/>
  <c r="U130" i="26"/>
  <c r="K130" i="26"/>
  <c r="J130" i="26"/>
  <c r="I130" i="26"/>
  <c r="H130" i="26"/>
  <c r="G130" i="26"/>
  <c r="F130" i="26"/>
  <c r="E130" i="26"/>
  <c r="W129" i="26"/>
  <c r="U129" i="26"/>
  <c r="K129" i="26"/>
  <c r="I129" i="26"/>
  <c r="H129" i="26"/>
  <c r="W128" i="26"/>
  <c r="U128" i="26"/>
  <c r="K128" i="26"/>
  <c r="I128" i="26"/>
  <c r="H128" i="26"/>
  <c r="W127" i="26"/>
  <c r="U127" i="26"/>
  <c r="K127" i="26"/>
  <c r="I127" i="26"/>
  <c r="H127" i="26"/>
  <c r="W126" i="26"/>
  <c r="U126" i="26"/>
  <c r="K126" i="26"/>
  <c r="I126" i="26"/>
  <c r="H126" i="26"/>
  <c r="W125" i="26"/>
  <c r="U125" i="26"/>
  <c r="K125" i="26"/>
  <c r="I125" i="26"/>
  <c r="H125" i="26"/>
  <c r="W124" i="26"/>
  <c r="U124" i="26"/>
  <c r="K124" i="26"/>
  <c r="I124" i="26"/>
  <c r="H124" i="26"/>
  <c r="W123" i="26"/>
  <c r="U123" i="26"/>
  <c r="K123" i="26"/>
  <c r="I123" i="26"/>
  <c r="H123" i="26"/>
  <c r="W122" i="26"/>
  <c r="V122" i="26"/>
  <c r="U122" i="26"/>
  <c r="T122" i="26"/>
  <c r="S122" i="26"/>
  <c r="R122" i="26"/>
  <c r="Q122" i="26"/>
  <c r="K122" i="26"/>
  <c r="I122" i="26"/>
  <c r="H122" i="26"/>
  <c r="W121" i="26"/>
  <c r="U121" i="26"/>
  <c r="T121" i="26"/>
  <c r="K121" i="26"/>
  <c r="J121" i="26"/>
  <c r="I121" i="26"/>
  <c r="H121" i="26"/>
  <c r="G121" i="26"/>
  <c r="F121" i="26"/>
  <c r="E121" i="26"/>
  <c r="W120" i="26"/>
  <c r="U120" i="26"/>
  <c r="T120" i="26"/>
  <c r="K120" i="26"/>
  <c r="I120" i="26"/>
  <c r="W119" i="26"/>
  <c r="U119" i="26"/>
  <c r="T119" i="26"/>
  <c r="K119" i="26"/>
  <c r="I119" i="26"/>
  <c r="W118" i="26"/>
  <c r="U118" i="26"/>
  <c r="T118" i="26"/>
  <c r="K118" i="26"/>
  <c r="I118" i="26"/>
  <c r="W117" i="26"/>
  <c r="U117" i="26"/>
  <c r="T117" i="26"/>
  <c r="K117" i="26"/>
  <c r="I117" i="26"/>
  <c r="W116" i="26"/>
  <c r="U116" i="26"/>
  <c r="T116" i="26"/>
  <c r="K116" i="26"/>
  <c r="I116" i="26"/>
  <c r="W115" i="26"/>
  <c r="U115" i="26"/>
  <c r="T115" i="26"/>
  <c r="K115" i="26"/>
  <c r="I115" i="26"/>
  <c r="W114" i="26"/>
  <c r="U114" i="26"/>
  <c r="T114" i="26"/>
  <c r="K114" i="26"/>
  <c r="I114" i="26"/>
  <c r="W113" i="26"/>
  <c r="U113" i="26"/>
  <c r="T113" i="26"/>
  <c r="K113" i="26"/>
  <c r="I113" i="26"/>
  <c r="W112" i="26"/>
  <c r="U112" i="26"/>
  <c r="T112" i="26"/>
  <c r="K112" i="26"/>
  <c r="I112" i="26"/>
  <c r="W111" i="26"/>
  <c r="U111" i="26"/>
  <c r="T111" i="26"/>
  <c r="K111" i="26"/>
  <c r="I111" i="26"/>
  <c r="W110" i="26"/>
  <c r="U110" i="26"/>
  <c r="T110" i="26"/>
  <c r="K110" i="26"/>
  <c r="I110" i="26"/>
  <c r="W109" i="26"/>
  <c r="U109" i="26"/>
  <c r="T109" i="26"/>
  <c r="K109" i="26"/>
  <c r="I109" i="26"/>
  <c r="W108" i="26"/>
  <c r="U108" i="26"/>
  <c r="T108" i="26"/>
  <c r="K108" i="26"/>
  <c r="I108" i="26"/>
  <c r="W107" i="26"/>
  <c r="U107" i="26"/>
  <c r="T107" i="26"/>
  <c r="K107" i="26"/>
  <c r="I107" i="26"/>
  <c r="W106" i="26"/>
  <c r="U106" i="26"/>
  <c r="T106" i="26"/>
  <c r="K106" i="26"/>
  <c r="I106" i="26"/>
  <c r="W105" i="26"/>
  <c r="V105" i="26"/>
  <c r="U105" i="26"/>
  <c r="T105" i="26"/>
  <c r="S105" i="26"/>
  <c r="R105" i="26"/>
  <c r="Q105" i="26"/>
  <c r="K105" i="26"/>
  <c r="I105" i="26"/>
  <c r="W104" i="26"/>
  <c r="U104" i="26"/>
  <c r="T104" i="26"/>
  <c r="K104" i="26"/>
  <c r="I104" i="26"/>
  <c r="W103" i="26"/>
  <c r="U103" i="26"/>
  <c r="T103" i="26"/>
  <c r="K103" i="26"/>
  <c r="I103" i="26"/>
  <c r="W102" i="26"/>
  <c r="U102" i="26"/>
  <c r="T102" i="26"/>
  <c r="K102" i="26"/>
  <c r="I102" i="26"/>
  <c r="W101" i="26"/>
  <c r="U101" i="26"/>
  <c r="T101" i="26"/>
  <c r="K101" i="26"/>
  <c r="I101" i="26"/>
  <c r="W100" i="26"/>
  <c r="U100" i="26"/>
  <c r="T100" i="26"/>
  <c r="K100" i="26"/>
  <c r="J100" i="26"/>
  <c r="I100" i="26"/>
  <c r="H100" i="26"/>
  <c r="G100" i="26"/>
  <c r="F100" i="26"/>
  <c r="E100" i="26"/>
  <c r="W99" i="26"/>
  <c r="U99" i="26"/>
  <c r="T99" i="26"/>
  <c r="K99" i="26"/>
  <c r="I99" i="26"/>
  <c r="W98" i="26"/>
  <c r="U98" i="26"/>
  <c r="T98" i="26"/>
  <c r="K98" i="26"/>
  <c r="I98" i="26"/>
  <c r="W97" i="26"/>
  <c r="U97" i="26"/>
  <c r="T97" i="26"/>
  <c r="K97" i="26"/>
  <c r="I97" i="26"/>
  <c r="W96" i="26"/>
  <c r="U96" i="26"/>
  <c r="T96" i="26"/>
  <c r="K96" i="26"/>
  <c r="I96" i="26"/>
  <c r="W95" i="26"/>
  <c r="U95" i="26"/>
  <c r="T95" i="26"/>
  <c r="K95" i="26"/>
  <c r="I95" i="26"/>
  <c r="W94" i="26"/>
  <c r="U94" i="26"/>
  <c r="T94" i="26"/>
  <c r="K94" i="26"/>
  <c r="I94" i="26"/>
  <c r="W93" i="26"/>
  <c r="U93" i="26"/>
  <c r="T93" i="26"/>
  <c r="K93" i="26"/>
  <c r="I93" i="26"/>
  <c r="W92" i="26"/>
  <c r="U92" i="26"/>
  <c r="T92" i="26"/>
  <c r="K92" i="26"/>
  <c r="I92" i="26"/>
  <c r="W91" i="26"/>
  <c r="U91" i="26"/>
  <c r="T91" i="26"/>
  <c r="K91" i="26"/>
  <c r="I91" i="26"/>
  <c r="W90" i="26"/>
  <c r="U90" i="26"/>
  <c r="T90" i="26"/>
  <c r="K90" i="26"/>
  <c r="I90" i="26"/>
  <c r="W89" i="26"/>
  <c r="U89" i="26"/>
  <c r="T89" i="26"/>
  <c r="K89" i="26"/>
  <c r="I89" i="26"/>
  <c r="W88" i="26"/>
  <c r="U88" i="26"/>
  <c r="T88" i="26"/>
  <c r="K88" i="26"/>
  <c r="I88" i="26"/>
  <c r="W87" i="26"/>
  <c r="U87" i="26"/>
  <c r="T87" i="26"/>
  <c r="K87" i="26"/>
  <c r="I87" i="26"/>
  <c r="W86" i="26"/>
  <c r="U86" i="26"/>
  <c r="T86" i="26"/>
  <c r="K86" i="26"/>
  <c r="I86" i="26"/>
  <c r="W85" i="26"/>
  <c r="U85" i="26"/>
  <c r="T85" i="26"/>
  <c r="K85" i="26"/>
  <c r="I85" i="26"/>
  <c r="W84" i="26"/>
  <c r="U84" i="26"/>
  <c r="T84" i="26"/>
  <c r="K84" i="26"/>
  <c r="I84" i="26"/>
  <c r="W83" i="26"/>
  <c r="V83" i="26"/>
  <c r="U83" i="26"/>
  <c r="T83" i="26"/>
  <c r="S83" i="26"/>
  <c r="R83" i="26"/>
  <c r="Q83" i="26"/>
  <c r="K83" i="26"/>
  <c r="I83" i="26"/>
  <c r="W82" i="26"/>
  <c r="U82" i="26"/>
  <c r="T82" i="26"/>
  <c r="K82" i="26"/>
  <c r="I82" i="26"/>
  <c r="W81" i="26"/>
  <c r="U81" i="26"/>
  <c r="T81" i="26"/>
  <c r="K81" i="26"/>
  <c r="I81" i="26"/>
  <c r="W80" i="26"/>
  <c r="U80" i="26"/>
  <c r="T80" i="26"/>
  <c r="K80" i="26"/>
  <c r="I80" i="26"/>
  <c r="W79" i="26"/>
  <c r="U79" i="26"/>
  <c r="T79" i="26"/>
  <c r="K79" i="26"/>
  <c r="I79" i="26"/>
  <c r="W78" i="26"/>
  <c r="U78" i="26"/>
  <c r="T78" i="26"/>
  <c r="K78" i="26"/>
  <c r="J78" i="26"/>
  <c r="I78" i="26"/>
  <c r="H78" i="26"/>
  <c r="G78" i="26"/>
  <c r="F78" i="26"/>
  <c r="E78" i="26"/>
  <c r="W77" i="26"/>
  <c r="U77" i="26"/>
  <c r="T77" i="26"/>
  <c r="K77" i="26"/>
  <c r="I77" i="26"/>
  <c r="H77" i="26"/>
  <c r="W76" i="26"/>
  <c r="U76" i="26"/>
  <c r="T76" i="26"/>
  <c r="K76" i="26"/>
  <c r="I76" i="26"/>
  <c r="H76" i="26"/>
  <c r="W75" i="26"/>
  <c r="U75" i="26"/>
  <c r="T75" i="26"/>
  <c r="K75" i="26"/>
  <c r="I75" i="26"/>
  <c r="H75" i="26"/>
  <c r="W74" i="26"/>
  <c r="U74" i="26"/>
  <c r="T74" i="26"/>
  <c r="K74" i="26"/>
  <c r="I74" i="26"/>
  <c r="H74" i="26"/>
  <c r="W73" i="26"/>
  <c r="U73" i="26"/>
  <c r="T73" i="26"/>
  <c r="K73" i="26"/>
  <c r="I73" i="26"/>
  <c r="H73" i="26"/>
  <c r="W72" i="26"/>
  <c r="U72" i="26"/>
  <c r="T72" i="26"/>
  <c r="K72" i="26"/>
  <c r="I72" i="26"/>
  <c r="H72" i="26"/>
  <c r="W71" i="26"/>
  <c r="U71" i="26"/>
  <c r="T71" i="26"/>
  <c r="K71" i="26"/>
  <c r="I71" i="26"/>
  <c r="H71" i="26"/>
  <c r="W70" i="26"/>
  <c r="U70" i="26"/>
  <c r="T70" i="26"/>
  <c r="K70" i="26"/>
  <c r="I70" i="26"/>
  <c r="H70" i="26"/>
  <c r="W69" i="26"/>
  <c r="U69" i="26"/>
  <c r="T69" i="26"/>
  <c r="K69" i="26"/>
  <c r="I69" i="26"/>
  <c r="H69" i="26"/>
  <c r="W68" i="26"/>
  <c r="U68" i="26"/>
  <c r="T68" i="26"/>
  <c r="K68" i="26"/>
  <c r="I68" i="26"/>
  <c r="H68" i="26"/>
  <c r="W67" i="26"/>
  <c r="U67" i="26"/>
  <c r="T67" i="26"/>
  <c r="K67" i="26"/>
  <c r="I67" i="26"/>
  <c r="H67" i="26"/>
  <c r="W66" i="26"/>
  <c r="U66" i="26"/>
  <c r="T66" i="26"/>
  <c r="K66" i="26"/>
  <c r="I66" i="26"/>
  <c r="H66" i="26"/>
  <c r="W65" i="26"/>
  <c r="U65" i="26"/>
  <c r="T65" i="26"/>
  <c r="K65" i="26"/>
  <c r="I65" i="26"/>
  <c r="H65" i="26"/>
  <c r="W64" i="26"/>
  <c r="U64" i="26"/>
  <c r="T64" i="26"/>
  <c r="K64" i="26"/>
  <c r="I64" i="26"/>
  <c r="H64" i="26"/>
  <c r="W63" i="26"/>
  <c r="U63" i="26"/>
  <c r="T63" i="26"/>
  <c r="K63" i="26"/>
  <c r="I63" i="26"/>
  <c r="H63" i="26"/>
  <c r="W62" i="26"/>
  <c r="U62" i="26"/>
  <c r="T62" i="26"/>
  <c r="K62" i="26"/>
  <c r="I62" i="26"/>
  <c r="H62" i="26"/>
  <c r="W61" i="26"/>
  <c r="V61" i="26"/>
  <c r="U61" i="26"/>
  <c r="T61" i="26"/>
  <c r="S61" i="26"/>
  <c r="R61" i="26"/>
  <c r="Q61" i="26"/>
  <c r="K61" i="26"/>
  <c r="I61" i="26"/>
  <c r="H61" i="26"/>
  <c r="W60" i="26"/>
  <c r="U60" i="26"/>
  <c r="K60" i="26"/>
  <c r="I60" i="26"/>
  <c r="H60" i="26"/>
  <c r="W59" i="26"/>
  <c r="U59" i="26"/>
  <c r="K59" i="26"/>
  <c r="I59" i="26"/>
  <c r="H59" i="26"/>
  <c r="W58" i="26"/>
  <c r="U58" i="26"/>
  <c r="K58" i="26"/>
  <c r="I58" i="26"/>
  <c r="H58" i="26"/>
  <c r="W57" i="26"/>
  <c r="U57" i="26"/>
  <c r="K57" i="26"/>
  <c r="I57" i="26"/>
  <c r="H57" i="26"/>
  <c r="W56" i="26"/>
  <c r="U56" i="26"/>
  <c r="K56" i="26"/>
  <c r="I56" i="26"/>
  <c r="H56" i="26"/>
  <c r="W55" i="26"/>
  <c r="U55" i="26"/>
  <c r="K55" i="26"/>
  <c r="I55" i="26"/>
  <c r="H55" i="26"/>
  <c r="W54" i="26"/>
  <c r="U54" i="26"/>
  <c r="K54" i="26"/>
  <c r="I54" i="26"/>
  <c r="H54" i="26"/>
  <c r="W53" i="26"/>
  <c r="U53" i="26"/>
  <c r="K53" i="26"/>
  <c r="I53" i="26"/>
  <c r="H53" i="26"/>
  <c r="W52" i="26"/>
  <c r="U52" i="26"/>
  <c r="K52" i="26"/>
  <c r="I52" i="26"/>
  <c r="H52" i="26"/>
  <c r="W51" i="26"/>
  <c r="U51" i="26"/>
  <c r="K51" i="26"/>
  <c r="I51" i="26"/>
  <c r="H51" i="26"/>
  <c r="W50" i="26"/>
  <c r="U50" i="26"/>
  <c r="K50" i="26"/>
  <c r="I50" i="26"/>
  <c r="H50" i="26"/>
  <c r="W49" i="26"/>
  <c r="U49" i="26"/>
  <c r="K49" i="26"/>
  <c r="I49" i="26"/>
  <c r="H49" i="26"/>
  <c r="W48" i="26"/>
  <c r="U48" i="26"/>
  <c r="K48" i="26"/>
  <c r="I48" i="26"/>
  <c r="H48" i="26"/>
  <c r="W47" i="26"/>
  <c r="U47" i="26"/>
  <c r="K47" i="26"/>
  <c r="I47" i="26"/>
  <c r="H47" i="26"/>
  <c r="W46" i="26"/>
  <c r="U46" i="26"/>
  <c r="K46" i="26"/>
  <c r="J46" i="26"/>
  <c r="I46" i="26"/>
  <c r="H46" i="26"/>
  <c r="G46" i="26"/>
  <c r="F46" i="26"/>
  <c r="E46" i="26"/>
  <c r="W45" i="26"/>
  <c r="U45" i="26"/>
  <c r="K45" i="26"/>
  <c r="I45" i="26"/>
  <c r="W44" i="26"/>
  <c r="U44" i="26"/>
  <c r="K44" i="26"/>
  <c r="I44" i="26"/>
  <c r="W43" i="26"/>
  <c r="U43" i="26"/>
  <c r="K43" i="26"/>
  <c r="I43" i="26"/>
  <c r="W42" i="26"/>
  <c r="U42" i="26"/>
  <c r="K42" i="26"/>
  <c r="I42" i="26"/>
  <c r="W41" i="26"/>
  <c r="U41" i="26"/>
  <c r="K41" i="26"/>
  <c r="I41" i="26"/>
  <c r="W40" i="26"/>
  <c r="U40" i="26"/>
  <c r="K40" i="26"/>
  <c r="I40" i="26"/>
  <c r="W39" i="26"/>
  <c r="U39" i="26"/>
  <c r="K39" i="26"/>
  <c r="I39" i="26"/>
  <c r="W38" i="26"/>
  <c r="U38" i="26"/>
  <c r="K38" i="26"/>
  <c r="I38" i="26"/>
  <c r="W37" i="26"/>
  <c r="U37" i="26"/>
  <c r="K37" i="26"/>
  <c r="I37" i="26"/>
  <c r="W36" i="26"/>
  <c r="U36" i="26"/>
  <c r="K36" i="26"/>
  <c r="I36" i="26"/>
  <c r="W35" i="26"/>
  <c r="U35" i="26"/>
  <c r="K35" i="26"/>
  <c r="I35" i="26"/>
  <c r="W34" i="26"/>
  <c r="U34" i="26"/>
  <c r="K34" i="26"/>
  <c r="I34" i="26"/>
  <c r="W33" i="26"/>
  <c r="U33" i="26"/>
  <c r="K33" i="26"/>
  <c r="I33" i="26"/>
  <c r="W32" i="26"/>
  <c r="U32" i="26"/>
  <c r="K32" i="26"/>
  <c r="I32" i="26"/>
  <c r="W31" i="26"/>
  <c r="U31" i="26"/>
  <c r="K31" i="26"/>
  <c r="I31" i="26"/>
  <c r="W30" i="26"/>
  <c r="U30" i="26"/>
  <c r="K30" i="26"/>
  <c r="I30" i="26"/>
  <c r="W29" i="26"/>
  <c r="U29" i="26"/>
  <c r="K29" i="26"/>
  <c r="I29" i="26"/>
  <c r="W28" i="26"/>
  <c r="U28" i="26"/>
  <c r="K28" i="26"/>
  <c r="I28" i="26"/>
  <c r="W27" i="26"/>
  <c r="U27" i="26"/>
  <c r="K27" i="26"/>
  <c r="I27" i="26"/>
  <c r="W26" i="26"/>
  <c r="V26" i="26"/>
  <c r="U26" i="26"/>
  <c r="S26" i="26"/>
  <c r="R26" i="26"/>
  <c r="Q26" i="26"/>
  <c r="K26" i="26"/>
  <c r="I26" i="26"/>
  <c r="W25" i="26"/>
  <c r="U25" i="26"/>
  <c r="K25" i="26"/>
  <c r="I25" i="26"/>
  <c r="W24" i="26"/>
  <c r="U24" i="26"/>
  <c r="K24" i="26"/>
  <c r="J24" i="26"/>
  <c r="I24" i="26"/>
  <c r="H24" i="26"/>
  <c r="G24" i="26"/>
  <c r="F24" i="26"/>
  <c r="E24" i="26"/>
  <c r="W23" i="26"/>
  <c r="U23" i="26"/>
  <c r="K23" i="26"/>
  <c r="I23" i="26"/>
  <c r="H23" i="26"/>
  <c r="W22" i="26"/>
  <c r="U22" i="26"/>
  <c r="K22" i="26"/>
  <c r="I22" i="26"/>
  <c r="H22" i="26"/>
  <c r="W21" i="26"/>
  <c r="U21" i="26"/>
  <c r="K21" i="26"/>
  <c r="I21" i="26"/>
  <c r="H21" i="26"/>
  <c r="W20" i="26"/>
  <c r="U20" i="26"/>
  <c r="K20" i="26"/>
  <c r="I20" i="26"/>
  <c r="H20" i="26"/>
  <c r="W19" i="26"/>
  <c r="U19" i="26"/>
  <c r="K19" i="26"/>
  <c r="I19" i="26"/>
  <c r="H19" i="26"/>
  <c r="W18" i="26"/>
  <c r="U18" i="26"/>
  <c r="K18" i="26"/>
  <c r="I18" i="26"/>
  <c r="H18" i="26"/>
  <c r="W17" i="26"/>
  <c r="U17" i="26"/>
  <c r="K17" i="26"/>
  <c r="I17" i="26"/>
  <c r="H17" i="26"/>
  <c r="W16" i="26"/>
  <c r="U16" i="26"/>
  <c r="K16" i="26"/>
  <c r="I16" i="26"/>
  <c r="H16" i="26"/>
  <c r="W15" i="26"/>
  <c r="U15" i="26"/>
  <c r="K15" i="26"/>
  <c r="I15" i="26"/>
  <c r="H15" i="26"/>
  <c r="W14" i="26"/>
  <c r="U14" i="26"/>
  <c r="K14" i="26"/>
  <c r="I14" i="26"/>
  <c r="H14" i="26"/>
  <c r="W13" i="26"/>
  <c r="U13" i="26"/>
  <c r="K13" i="26"/>
  <c r="I13" i="26"/>
  <c r="H13" i="26"/>
  <c r="W12" i="26"/>
  <c r="U12" i="26"/>
  <c r="K12" i="26"/>
  <c r="I12" i="26"/>
  <c r="H12" i="26"/>
  <c r="W11" i="26"/>
  <c r="U11" i="26"/>
  <c r="K11" i="26"/>
  <c r="I11" i="26"/>
  <c r="H11" i="26"/>
  <c r="W10" i="26"/>
  <c r="U10" i="26"/>
  <c r="K10" i="26"/>
  <c r="I10" i="26"/>
  <c r="H10" i="26"/>
  <c r="W9" i="26"/>
  <c r="U9" i="26"/>
  <c r="K9" i="26"/>
  <c r="I9" i="26"/>
  <c r="H9" i="26"/>
  <c r="W8" i="26"/>
  <c r="U8" i="26"/>
  <c r="K8" i="26"/>
  <c r="I8" i="26"/>
  <c r="H8" i="26"/>
  <c r="W7" i="26"/>
  <c r="U7" i="26"/>
  <c r="K7" i="26"/>
  <c r="I7" i="26"/>
  <c r="H7" i="26"/>
  <c r="T47" i="31"/>
  <c r="T45" i="31"/>
  <c r="S45" i="31"/>
  <c r="R45" i="31"/>
  <c r="Q45" i="31"/>
  <c r="P45" i="31"/>
  <c r="O45" i="31"/>
  <c r="N45" i="31"/>
  <c r="M45" i="31"/>
  <c r="L45" i="31"/>
  <c r="K45" i="31"/>
  <c r="J45" i="31"/>
  <c r="I45" i="31"/>
  <c r="H45" i="31"/>
  <c r="G45" i="31"/>
  <c r="F45" i="31"/>
  <c r="E45" i="31"/>
  <c r="T44" i="31"/>
  <c r="S44" i="31"/>
  <c r="R44" i="31"/>
  <c r="O44" i="31"/>
  <c r="K44" i="31"/>
  <c r="J44" i="31"/>
  <c r="G44" i="31"/>
  <c r="T43" i="31"/>
  <c r="S43" i="31"/>
  <c r="R43" i="31"/>
  <c r="O43" i="31"/>
  <c r="K43" i="31"/>
  <c r="J43" i="31"/>
  <c r="G43" i="31"/>
  <c r="T42" i="31"/>
  <c r="S42" i="31"/>
  <c r="R42" i="31"/>
  <c r="O42" i="31"/>
  <c r="N42" i="31"/>
  <c r="K42" i="31"/>
  <c r="J42" i="31"/>
  <c r="G42" i="31"/>
  <c r="T41" i="31"/>
  <c r="S41" i="31"/>
  <c r="R41" i="31"/>
  <c r="O41" i="31"/>
  <c r="K41" i="31"/>
  <c r="J41" i="31"/>
  <c r="G41" i="31"/>
  <c r="T40" i="31"/>
  <c r="S40" i="31"/>
  <c r="R40" i="31"/>
  <c r="O40" i="31"/>
  <c r="N40" i="31"/>
  <c r="K40" i="31"/>
  <c r="J40" i="31"/>
  <c r="G40" i="31"/>
  <c r="T39" i="31"/>
  <c r="S39" i="31"/>
  <c r="R39" i="31"/>
  <c r="O39" i="31"/>
  <c r="N39" i="31"/>
  <c r="K39" i="31"/>
  <c r="J39" i="31"/>
  <c r="G39" i="31"/>
  <c r="T38" i="31"/>
  <c r="S38" i="31"/>
  <c r="R38" i="31"/>
  <c r="O38" i="31"/>
  <c r="K38" i="31"/>
  <c r="J38" i="31"/>
  <c r="G38" i="31"/>
  <c r="T37" i="31"/>
  <c r="S37" i="31"/>
  <c r="R37" i="31"/>
  <c r="O37" i="31"/>
  <c r="K37" i="31"/>
  <c r="J37" i="31"/>
  <c r="G37" i="31"/>
  <c r="T36" i="31"/>
  <c r="S36" i="31"/>
  <c r="R36" i="31"/>
  <c r="O36" i="31"/>
  <c r="N36" i="31"/>
  <c r="K36" i="31"/>
  <c r="J36" i="31"/>
  <c r="G36" i="31"/>
  <c r="T35" i="31"/>
  <c r="S35" i="31"/>
  <c r="R35" i="31"/>
  <c r="O35" i="31"/>
  <c r="K35" i="31"/>
  <c r="J35" i="31"/>
  <c r="G35" i="31"/>
  <c r="T34" i="31"/>
  <c r="S34" i="31"/>
  <c r="R34" i="31"/>
  <c r="O34" i="31"/>
  <c r="N34" i="31"/>
  <c r="K34" i="31"/>
  <c r="J34" i="31"/>
  <c r="G34" i="31"/>
  <c r="T33" i="31"/>
  <c r="S33" i="31"/>
  <c r="R33" i="31"/>
  <c r="O33" i="31"/>
  <c r="N33" i="31"/>
  <c r="K33" i="31"/>
  <c r="J33" i="31"/>
  <c r="G33" i="31"/>
  <c r="T32" i="31"/>
  <c r="S32" i="31"/>
  <c r="R32" i="31"/>
  <c r="O32" i="31"/>
  <c r="K32" i="31"/>
  <c r="J32" i="31"/>
  <c r="G32" i="31"/>
  <c r="T31" i="31"/>
  <c r="S31" i="31"/>
  <c r="R31" i="31"/>
  <c r="O31" i="31"/>
  <c r="N31" i="31"/>
  <c r="K31" i="31"/>
  <c r="J31" i="31"/>
  <c r="G31" i="31"/>
  <c r="T30" i="31"/>
  <c r="S30" i="31"/>
  <c r="R30" i="31"/>
  <c r="O30" i="31"/>
  <c r="N30" i="31"/>
  <c r="K30" i="31"/>
  <c r="J30" i="31"/>
  <c r="G30" i="31"/>
  <c r="T29" i="31"/>
  <c r="S29" i="31"/>
  <c r="R29" i="31"/>
  <c r="O29" i="31"/>
  <c r="N29" i="31"/>
  <c r="K29" i="31"/>
  <c r="J29" i="31"/>
  <c r="G29" i="31"/>
  <c r="T28" i="31"/>
  <c r="S28" i="31"/>
  <c r="R28" i="31"/>
  <c r="O28" i="31"/>
  <c r="K28" i="31"/>
  <c r="J28" i="31"/>
  <c r="G28" i="31"/>
  <c r="T27" i="31"/>
  <c r="S27" i="31"/>
  <c r="R27" i="31"/>
  <c r="O27" i="31"/>
  <c r="K27" i="31"/>
  <c r="J27" i="31"/>
  <c r="G27" i="31"/>
  <c r="T26" i="31"/>
  <c r="S26" i="31"/>
  <c r="R26" i="31"/>
  <c r="O26" i="31"/>
  <c r="N26" i="31"/>
  <c r="K26" i="31"/>
  <c r="J26" i="31"/>
  <c r="G26" i="31"/>
  <c r="T25" i="31"/>
  <c r="S25" i="31"/>
  <c r="R25" i="31"/>
  <c r="O25" i="31"/>
  <c r="K25" i="31"/>
  <c r="J25" i="31"/>
  <c r="G25" i="31"/>
  <c r="T24" i="31"/>
  <c r="S24" i="31"/>
  <c r="R24" i="31"/>
  <c r="O24" i="31"/>
  <c r="N24" i="31"/>
  <c r="K24" i="31"/>
  <c r="J24" i="31"/>
  <c r="G24" i="31"/>
  <c r="T23" i="31"/>
  <c r="S23" i="31"/>
  <c r="R23" i="31"/>
  <c r="O23" i="31"/>
  <c r="N23" i="31"/>
  <c r="K23" i="31"/>
  <c r="J23" i="31"/>
  <c r="G23" i="31"/>
  <c r="T22" i="31"/>
  <c r="S22" i="31"/>
  <c r="R22" i="31"/>
  <c r="O22" i="31"/>
  <c r="K22" i="31"/>
  <c r="J22" i="31"/>
  <c r="G22" i="31"/>
  <c r="T21" i="31"/>
  <c r="S21" i="31"/>
  <c r="R21" i="31"/>
  <c r="O21" i="31"/>
  <c r="K21" i="31"/>
  <c r="J21" i="31"/>
  <c r="G21" i="31"/>
  <c r="T20" i="31"/>
  <c r="S20" i="31"/>
  <c r="R20" i="31"/>
  <c r="O20" i="31"/>
  <c r="N20" i="31"/>
  <c r="K20" i="31"/>
  <c r="J20" i="31"/>
  <c r="G20" i="31"/>
  <c r="T19" i="31"/>
  <c r="S19" i="31"/>
  <c r="R19" i="31"/>
  <c r="O19" i="31"/>
  <c r="K19" i="31"/>
  <c r="J19" i="31"/>
  <c r="G19" i="31"/>
  <c r="T18" i="31"/>
  <c r="S18" i="31"/>
  <c r="R18" i="31"/>
  <c r="O18" i="31"/>
  <c r="N18" i="31"/>
  <c r="K18" i="31"/>
  <c r="J18" i="31"/>
  <c r="G18" i="31"/>
  <c r="T17" i="31"/>
  <c r="S17" i="31"/>
  <c r="R17" i="31"/>
  <c r="O17" i="31"/>
  <c r="N17" i="31"/>
  <c r="K17" i="31"/>
  <c r="J17" i="31"/>
  <c r="G17" i="31"/>
  <c r="T16" i="31"/>
  <c r="S16" i="31"/>
  <c r="R16" i="31"/>
  <c r="O16" i="31"/>
  <c r="K16" i="31"/>
  <c r="J16" i="31"/>
  <c r="G16" i="31"/>
  <c r="T15" i="31"/>
  <c r="S15" i="31"/>
  <c r="R15" i="31"/>
  <c r="O15" i="31"/>
  <c r="N15" i="31"/>
  <c r="K15" i="31"/>
  <c r="J15" i="31"/>
  <c r="G15" i="31"/>
  <c r="T14" i="31"/>
  <c r="S14" i="31"/>
  <c r="R14" i="31"/>
  <c r="O14" i="31"/>
  <c r="N14" i="31"/>
  <c r="K14" i="31"/>
  <c r="J14" i="31"/>
  <c r="G14" i="31"/>
  <c r="T13" i="31"/>
  <c r="S13" i="31"/>
  <c r="R13" i="31"/>
  <c r="O13" i="31"/>
  <c r="K13" i="31"/>
  <c r="J13" i="31"/>
  <c r="G13" i="31"/>
  <c r="T12" i="31"/>
  <c r="S12" i="31"/>
  <c r="R12" i="31"/>
  <c r="O12" i="31"/>
  <c r="K12" i="31"/>
  <c r="J12" i="31"/>
  <c r="G12" i="31"/>
  <c r="T11" i="31"/>
  <c r="S11" i="31"/>
  <c r="R11" i="31"/>
  <c r="O11" i="31"/>
  <c r="N11" i="31"/>
  <c r="K11" i="31"/>
  <c r="J11" i="31"/>
  <c r="G11" i="31"/>
  <c r="T10" i="31"/>
  <c r="S10" i="31"/>
  <c r="R10" i="31"/>
  <c r="O10" i="31"/>
  <c r="K10" i="31"/>
  <c r="J10" i="31"/>
  <c r="G10" i="31"/>
  <c r="T9" i="31"/>
  <c r="S9" i="31"/>
  <c r="R9" i="31"/>
  <c r="O9" i="31"/>
  <c r="N9" i="31"/>
  <c r="K9" i="31"/>
  <c r="J9" i="31"/>
  <c r="G9" i="31"/>
  <c r="H33" i="4"/>
  <c r="G33" i="4"/>
  <c r="D33" i="4"/>
  <c r="C33" i="4"/>
  <c r="D32" i="4"/>
  <c r="D28" i="4"/>
  <c r="F21" i="4"/>
  <c r="D21" i="4"/>
  <c r="C21" i="4"/>
  <c r="G20" i="4"/>
  <c r="G19" i="4"/>
  <c r="G18" i="4"/>
  <c r="G17" i="4"/>
  <c r="G16" i="4"/>
  <c r="G15" i="4"/>
  <c r="G14" i="4"/>
  <c r="G13" i="4"/>
  <c r="G12" i="4"/>
  <c r="G11" i="4"/>
  <c r="G10" i="4"/>
  <c r="G9" i="4"/>
  <c r="F19" i="8"/>
  <c r="B19" i="8"/>
  <c r="F18" i="8"/>
  <c r="B18" i="8"/>
  <c r="F17" i="8"/>
  <c r="B17" i="8"/>
  <c r="F16" i="8"/>
  <c r="B16" i="8"/>
  <c r="F15" i="8"/>
  <c r="B15" i="8"/>
  <c r="F14" i="8"/>
  <c r="B14" i="8"/>
  <c r="F13" i="8"/>
  <c r="B13" i="8"/>
  <c r="F12" i="8"/>
  <c r="B12" i="8"/>
  <c r="F11" i="8"/>
  <c r="B11" i="8"/>
  <c r="F10" i="8"/>
  <c r="B10" i="8"/>
  <c r="F9" i="8"/>
  <c r="B9" i="8"/>
  <c r="F8" i="8"/>
  <c r="B8" i="8"/>
  <c r="F6" i="8"/>
  <c r="B6" i="8"/>
  <c r="G5" i="8"/>
  <c r="F5" i="8"/>
  <c r="C5" i="8"/>
  <c r="B5" i="8"/>
  <c r="C1" i="8"/>
  <c r="B1" i="8"/>
</calcChain>
</file>

<file path=xl/sharedStrings.xml><?xml version="1.0" encoding="utf-8"?>
<sst xmlns="http://schemas.openxmlformats.org/spreadsheetml/2006/main" count="2765" uniqueCount="995">
  <si>
    <t>PREVIOUS MONTH</t>
  </si>
  <si>
    <t>CURRENTMONTH</t>
  </si>
  <si>
    <t>YEAR</t>
  </si>
  <si>
    <t>MONTH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</si>
  <si>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</si>
  <si>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</si>
  <si>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</si>
  <si>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</si>
  <si>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</si>
  <si>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</si>
  <si>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</si>
  <si>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</si>
  <si>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</si>
  <si>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</si>
  <si>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</si>
  <si>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</si>
  <si>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</si>
  <si>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Office of the Accountant General of the Federation</t>
  </si>
  <si>
    <t xml:space="preserve">  Federation Account Department</t>
  </si>
  <si>
    <t>Table I</t>
  </si>
  <si>
    <t>Summary of Gross Revenue Allocation by Federation Account Allocation Committee for the Month of November, 2025 Shared in December, 2025</t>
  </si>
  <si>
    <t>S/N</t>
  </si>
  <si>
    <t>Beneficiaries</t>
  </si>
  <si>
    <t>Statutory</t>
  </si>
  <si>
    <t>Electronic Money Transfer Levy (EMTL)</t>
  </si>
  <si>
    <t>Value Added Tax (VAT)</t>
  </si>
  <si>
    <t>Total</t>
  </si>
  <si>
    <t>₦</t>
  </si>
  <si>
    <t>FGN (see Table II)</t>
  </si>
  <si>
    <t>State (see Table III)</t>
  </si>
  <si>
    <t>LGCs (see Table IV)</t>
  </si>
  <si>
    <t>13% Derivation Fund</t>
  </si>
  <si>
    <t>Cost of Collection - NCS</t>
  </si>
  <si>
    <t xml:space="preserve"> Cost of Collections - FIRS</t>
  </si>
  <si>
    <t xml:space="preserve"> Cost of Collections - NUPRC</t>
  </si>
  <si>
    <t>Transfer to MDGIF</t>
  </si>
  <si>
    <t xml:space="preserve">13% Refunds on Subsidy, Priority Projects </t>
  </si>
  <si>
    <t>North East Development Commission</t>
  </si>
  <si>
    <t>13% Derivation in respect of NNPCL Management Fee and Frontier Exploration Fund for August 25</t>
  </si>
  <si>
    <t>Transfer to Non-oil Excess Account</t>
  </si>
  <si>
    <t>0.5% of Non-Oil Federation Revenue to RMAFC</t>
  </si>
  <si>
    <t>TOTAL</t>
  </si>
  <si>
    <t>Table II</t>
  </si>
  <si>
    <t>Distribution of Revenue Allocation to FGN by Federation Account Allocation Committee for the Month of November 2025 Shared in December, 2025</t>
  </si>
  <si>
    <t>4=2-3</t>
  </si>
  <si>
    <t>S/n</t>
  </si>
  <si>
    <t>Gross Statutory Allocation</t>
  </si>
  <si>
    <t>Deduction</t>
  </si>
  <si>
    <t>Net Statutory Allocation</t>
  </si>
  <si>
    <t>Value Added Tax</t>
  </si>
  <si>
    <t>FGN (CRF Account)</t>
  </si>
  <si>
    <t>Share of Derivation &amp; Ecology</t>
  </si>
  <si>
    <t>Stabilization</t>
  </si>
  <si>
    <t>Development of Natural Resources</t>
  </si>
  <si>
    <t>FCT-Abuja</t>
  </si>
  <si>
    <r>
      <rPr>
        <sz val="16"/>
        <rFont val="Times New Roman"/>
        <charset val="134"/>
      </rPr>
      <t xml:space="preserve">Source: </t>
    </r>
    <r>
      <rPr>
        <b/>
        <sz val="16"/>
        <rFont val="Times New Roman"/>
        <charset val="134"/>
      </rPr>
      <t>Office of the Accountant-General of the Federation</t>
    </r>
  </si>
  <si>
    <t>……………………………………………………………</t>
  </si>
  <si>
    <t>Mr. Wale Edun</t>
  </si>
  <si>
    <t>Hon. Minister of Finance and Coordinating Minister of the Economy</t>
  </si>
  <si>
    <t>Abuja. Nigeria.</t>
  </si>
  <si>
    <t>Office  of the Accountant General of the Federation</t>
  </si>
  <si>
    <t>Federation Account Department</t>
  </si>
  <si>
    <t>Table III</t>
  </si>
  <si>
    <t>Distribution of Revenue Allocation to State Governments by Federation Account Allocation Committee for the month of November, 2025 Shared in December, 2025</t>
  </si>
  <si>
    <t>6=4+5</t>
  </si>
  <si>
    <t>10=6-(7+8+9)</t>
  </si>
  <si>
    <t>18=6+11+12+15</t>
  </si>
  <si>
    <t>19=10+11+14+17</t>
  </si>
  <si>
    <t>No. of LGCs</t>
  </si>
  <si>
    <t>Statutory Allocation</t>
  </si>
  <si>
    <t>13% Share of Derivation (Net)</t>
  </si>
  <si>
    <t>Gross Total</t>
  </si>
  <si>
    <t>Deductions</t>
  </si>
  <si>
    <t>TOTAL Share of Ecology</t>
  </si>
  <si>
    <t>Transfer of 50% Share of Ecology to NDDC/HYPPADEC</t>
  </si>
  <si>
    <t>Net Share of Ecology</t>
  </si>
  <si>
    <t>Gross VAT Allocation</t>
  </si>
  <si>
    <t>VAT Deduction</t>
  </si>
  <si>
    <t>Net VAT Allocation</t>
  </si>
  <si>
    <t>Total Gross Amount</t>
  </si>
  <si>
    <t>Total Net Amount</t>
  </si>
  <si>
    <t>External Debt</t>
  </si>
  <si>
    <t>Contractual Obligation (ISPO)</t>
  </si>
  <si>
    <t xml:space="preserve">Other Deductions   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</si>
  <si>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</si>
  <si>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</si>
  <si>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</si>
  <si>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</si>
  <si>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</si>
  <si>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</si>
  <si>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</si>
  <si>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</si>
  <si>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</si>
  <si>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</si>
  <si>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</si>
  <si>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</si>
  <si>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</si>
  <si>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</si>
  <si>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</si>
  <si>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</si>
  <si>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</si>
  <si>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</si>
  <si>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</si>
  <si>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</si>
  <si>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</si>
  <si>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</si>
  <si>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</si>
  <si>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</si>
  <si>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</si>
  <si>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</si>
  <si>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</si>
  <si>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</si>
  <si>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</si>
  <si>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</si>
  <si>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</si>
  <si>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</si>
  <si>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</si>
  <si>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</si>
  <si>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</si>
  <si>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</si>
  <si>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Office of the Accountant-General of the Federation</t>
  </si>
  <si>
    <t xml:space="preserve"> Distribution  of Revenue Allocation to Local Government Councils by Federation Account Allocation Committee for the Month of  November, 2025 shared in December, 2025</t>
  </si>
  <si>
    <t>States</t>
  </si>
  <si>
    <t>Local Government Councils</t>
  </si>
  <si>
    <t>Total Net Allocation</t>
  </si>
  <si>
    <t>State</t>
  </si>
  <si>
    <t>ABA NORTH</t>
  </si>
  <si>
    <t>KUNCHI</t>
  </si>
  <si>
    <t>ABA SOUTH</t>
  </si>
  <si>
    <t>KURA</t>
  </si>
  <si>
    <t>AROCHUKWU</t>
  </si>
  <si>
    <t>MADOBI</t>
  </si>
  <si>
    <t>BENDE</t>
  </si>
  <si>
    <t>MAKODA</t>
  </si>
  <si>
    <t>IKWUANO</t>
  </si>
  <si>
    <t>MINJIBIR</t>
  </si>
  <si>
    <t>ISIALA NGWA NORTH</t>
  </si>
  <si>
    <t>ISIALA NGWA SOUTH</t>
  </si>
  <si>
    <t>RANO</t>
  </si>
  <si>
    <t>ISUIKWUATO</t>
  </si>
  <si>
    <t>RIMIN GADO</t>
  </si>
  <si>
    <t>NNEOCHI</t>
  </si>
  <si>
    <t>ROGO</t>
  </si>
  <si>
    <t>OBIOMA NGWA</t>
  </si>
  <si>
    <t>SHANONO</t>
  </si>
  <si>
    <t>OHAFIA</t>
  </si>
  <si>
    <t>SUMAILA</t>
  </si>
  <si>
    <t>OSISIOMA</t>
  </si>
  <si>
    <t>TAKAI</t>
  </si>
  <si>
    <t>UGWUNAGBO</t>
  </si>
  <si>
    <t>TARAUNI</t>
  </si>
  <si>
    <t>UKWA EAST</t>
  </si>
  <si>
    <t>TOFA</t>
  </si>
  <si>
    <t>UKWA WEST</t>
  </si>
  <si>
    <t>TSANYAWA</t>
  </si>
  <si>
    <t>UMUAHIA NORTH</t>
  </si>
  <si>
    <t>TUDUN WADA</t>
  </si>
  <si>
    <t>UMUAHIA SOUTH</t>
  </si>
  <si>
    <t>UNGOGO</t>
  </si>
  <si>
    <t xml:space="preserve"> </t>
  </si>
  <si>
    <t>ABIA TOTAL</t>
  </si>
  <si>
    <t>WARAWA</t>
  </si>
  <si>
    <t xml:space="preserve">ADAMAWA </t>
  </si>
  <si>
    <t>DEMSA</t>
  </si>
  <si>
    <t>WUDIL</t>
  </si>
  <si>
    <t>FUFORE</t>
  </si>
  <si>
    <t>KANO TOTAL</t>
  </si>
  <si>
    <t>GANYE</t>
  </si>
  <si>
    <t>BAKORI</t>
  </si>
  <si>
    <t>GIREI</t>
  </si>
  <si>
    <t>BATAGARAWA</t>
  </si>
  <si>
    <t>GOMBI</t>
  </si>
  <si>
    <t>BATSARI</t>
  </si>
  <si>
    <t>GUYUK</t>
  </si>
  <si>
    <t>BAURE</t>
  </si>
  <si>
    <t>HONG</t>
  </si>
  <si>
    <t>BINDAWA</t>
  </si>
  <si>
    <t>JADA</t>
  </si>
  <si>
    <t>CHARANCHI</t>
  </si>
  <si>
    <t>YOLA-NORTH</t>
  </si>
  <si>
    <t>DAN-MUSA</t>
  </si>
  <si>
    <t>LAMURDE</t>
  </si>
  <si>
    <t>DANDUME</t>
  </si>
  <si>
    <t>MADAGALI</t>
  </si>
  <si>
    <t>DANJA</t>
  </si>
  <si>
    <t>MAIHA</t>
  </si>
  <si>
    <t>DAURA</t>
  </si>
  <si>
    <t>MAYO-BELWA</t>
  </si>
  <si>
    <t>DUTSI</t>
  </si>
  <si>
    <t>MICHIKA</t>
  </si>
  <si>
    <t>DUTSINMA</t>
  </si>
  <si>
    <t>MUBI NORTH</t>
  </si>
  <si>
    <t>FASKARI</t>
  </si>
  <si>
    <t>MUBI SOUTH</t>
  </si>
  <si>
    <t>FUNTUA</t>
  </si>
  <si>
    <t>NUMAN</t>
  </si>
  <si>
    <t>INGAWA</t>
  </si>
  <si>
    <t>SHELLENG</t>
  </si>
  <si>
    <t>JIBIA</t>
  </si>
  <si>
    <t>SONG</t>
  </si>
  <si>
    <t>KAFUR</t>
  </si>
  <si>
    <t>TOUNGO</t>
  </si>
  <si>
    <t>KAITA</t>
  </si>
  <si>
    <t>YOLA-SOUTH</t>
  </si>
  <si>
    <t>KANKARA</t>
  </si>
  <si>
    <t>ADAMAWA TOTAL</t>
  </si>
  <si>
    <t>KANKIA</t>
  </si>
  <si>
    <t xml:space="preserve">AKWA IBOM </t>
  </si>
  <si>
    <t>ABAK</t>
  </si>
  <si>
    <t>EASTERN OBOLO</t>
  </si>
  <si>
    <t>KURFI</t>
  </si>
  <si>
    <t>EKET</t>
  </si>
  <si>
    <t>KUSADA</t>
  </si>
  <si>
    <t>EKPE ATAI</t>
  </si>
  <si>
    <t>MAIADUA</t>
  </si>
  <si>
    <t>ESSIEN UDIM</t>
  </si>
  <si>
    <t>MALUMFASHI</t>
  </si>
  <si>
    <t>ETIM EKPO</t>
  </si>
  <si>
    <t>MANI</t>
  </si>
  <si>
    <t>ETINAN</t>
  </si>
  <si>
    <t>MASHI</t>
  </si>
  <si>
    <t>IBENO</t>
  </si>
  <si>
    <t>MATAZU</t>
  </si>
  <si>
    <t>IBESIKPO ASUTAN</t>
  </si>
  <si>
    <t>MUSAWA</t>
  </si>
  <si>
    <t>IBIONO IBOM</t>
  </si>
  <si>
    <t>RIMI</t>
  </si>
  <si>
    <t>IKA</t>
  </si>
  <si>
    <t>SABUWA</t>
  </si>
  <si>
    <t>IKONO</t>
  </si>
  <si>
    <t>SAFANA</t>
  </si>
  <si>
    <t>IKOT ABASI</t>
  </si>
  <si>
    <t>SANDAMU</t>
  </si>
  <si>
    <t>IKOT EKPENE</t>
  </si>
  <si>
    <t>ZANGO</t>
  </si>
  <si>
    <t>INI</t>
  </si>
  <si>
    <t>KATSINA TOTAL</t>
  </si>
  <si>
    <t>ITU</t>
  </si>
  <si>
    <t>ALIERU</t>
  </si>
  <si>
    <t>MBO</t>
  </si>
  <si>
    <t>AREWA</t>
  </si>
  <si>
    <t>MKPAT ENIN</t>
  </si>
  <si>
    <t>ARGUNGU</t>
  </si>
  <si>
    <t>NSIT IBOM</t>
  </si>
  <si>
    <t>AUGIE</t>
  </si>
  <si>
    <t>NSIT UBIUM</t>
  </si>
  <si>
    <t>BAGUDO</t>
  </si>
  <si>
    <t>OBAT AKARA</t>
  </si>
  <si>
    <t>BIRNIN -KEBBI</t>
  </si>
  <si>
    <t>OKOBO</t>
  </si>
  <si>
    <t>BUNZA</t>
  </si>
  <si>
    <t>ONNA</t>
  </si>
  <si>
    <t>DANDI KAMBA</t>
  </si>
  <si>
    <t>ORON</t>
  </si>
  <si>
    <t>DANKO /WASAGU</t>
  </si>
  <si>
    <t>ORUK ANAM</t>
  </si>
  <si>
    <t>FAKAI</t>
  </si>
  <si>
    <t>UDUNG UKO</t>
  </si>
  <si>
    <t>GWANDU</t>
  </si>
  <si>
    <t>UKANAFUN</t>
  </si>
  <si>
    <t>JEGA</t>
  </si>
  <si>
    <t>UQUO</t>
  </si>
  <si>
    <t>KALGO</t>
  </si>
  <si>
    <t>URUAN</t>
  </si>
  <si>
    <t>KOKO/BESSE</t>
  </si>
  <si>
    <t>URUE OFFONG/ORUK</t>
  </si>
  <si>
    <t>MAIYAMA</t>
  </si>
  <si>
    <t>UYO</t>
  </si>
  <si>
    <t>NGASKI</t>
  </si>
  <si>
    <t>AKWA IBOM TOTAL</t>
  </si>
  <si>
    <t>SAKABA</t>
  </si>
  <si>
    <t xml:space="preserve">ANAMBRA </t>
  </si>
  <si>
    <t>AGUATA</t>
  </si>
  <si>
    <t>SHANGA</t>
  </si>
  <si>
    <t>ANAMBRA EAST</t>
  </si>
  <si>
    <t>SURU</t>
  </si>
  <si>
    <t>ANAMBRA WEST</t>
  </si>
  <si>
    <t>YAURI</t>
  </si>
  <si>
    <t>ANIOCHA</t>
  </si>
  <si>
    <t>ZURU</t>
  </si>
  <si>
    <t>AWKA NORTH</t>
  </si>
  <si>
    <t>KEBBI TOTAL</t>
  </si>
  <si>
    <t>AWKA SOUTH</t>
  </si>
  <si>
    <t>ADAVI</t>
  </si>
  <si>
    <t>AYAMELUM</t>
  </si>
  <si>
    <t>AJAOKUTA</t>
  </si>
  <si>
    <t>DUNUKOFIA</t>
  </si>
  <si>
    <t>ANKPA</t>
  </si>
  <si>
    <t>EKWUSIGWO</t>
  </si>
  <si>
    <t>BASSA</t>
  </si>
  <si>
    <t>IDEMILI NORTH</t>
  </si>
  <si>
    <t>DEKINA</t>
  </si>
  <si>
    <t>IDEMILI SOUTH</t>
  </si>
  <si>
    <t>IBAJI</t>
  </si>
  <si>
    <t>IHIALA</t>
  </si>
  <si>
    <t>IDAH</t>
  </si>
  <si>
    <t>NJIKOKA</t>
  </si>
  <si>
    <t>IGALAMELA</t>
  </si>
  <si>
    <t>NNEWI NORTH</t>
  </si>
  <si>
    <t>IJUMU</t>
  </si>
  <si>
    <t>NNEWI SOUTH</t>
  </si>
  <si>
    <t>KABBA/BUNU</t>
  </si>
  <si>
    <t>OGBARU</t>
  </si>
  <si>
    <t>ONISHA NORTH</t>
  </si>
  <si>
    <t>KOTON KARFE</t>
  </si>
  <si>
    <t>ONISHA SOUTH</t>
  </si>
  <si>
    <t>MOPA-MURO</t>
  </si>
  <si>
    <t>ORUMBA NORTH</t>
  </si>
  <si>
    <t>OFU</t>
  </si>
  <si>
    <t>ORUMBA SOUTH</t>
  </si>
  <si>
    <t>OGORI/MAGONGO</t>
  </si>
  <si>
    <t>OYI</t>
  </si>
  <si>
    <t>OKEHI</t>
  </si>
  <si>
    <t>ANAMBRA TOTAL</t>
  </si>
  <si>
    <t>OKENE</t>
  </si>
  <si>
    <t xml:space="preserve">BAUCHI </t>
  </si>
  <si>
    <t>ALKALERI</t>
  </si>
  <si>
    <t>OLAMABORO</t>
  </si>
  <si>
    <t>OMALA</t>
  </si>
  <si>
    <t>BOGORO</t>
  </si>
  <si>
    <t>YAGBA EAST</t>
  </si>
  <si>
    <t>DAMBAN</t>
  </si>
  <si>
    <t>YAGBA WEST</t>
  </si>
  <si>
    <t>DARAZO</t>
  </si>
  <si>
    <t>KOGI TOTAL</t>
  </si>
  <si>
    <t>DASS</t>
  </si>
  <si>
    <t>ASA</t>
  </si>
  <si>
    <t>GAMAWA</t>
  </si>
  <si>
    <t>BARUTEN</t>
  </si>
  <si>
    <t>GANJUWA</t>
  </si>
  <si>
    <t>EDU</t>
  </si>
  <si>
    <t>GIADE</t>
  </si>
  <si>
    <t>I/GADAU</t>
  </si>
  <si>
    <t>IFELODUN</t>
  </si>
  <si>
    <t>JAMA'ARE</t>
  </si>
  <si>
    <t>ILORIN EAST</t>
  </si>
  <si>
    <t>KATAGUM</t>
  </si>
  <si>
    <t>ILORIN SOUTH</t>
  </si>
  <si>
    <t>KIRFI</t>
  </si>
  <si>
    <t>ILORIN WEST</t>
  </si>
  <si>
    <t>MISAU</t>
  </si>
  <si>
    <t>IREPODUN</t>
  </si>
  <si>
    <t>NINGI</t>
  </si>
  <si>
    <t>KAI AMA</t>
  </si>
  <si>
    <t>SHIRA</t>
  </si>
  <si>
    <t>MORO</t>
  </si>
  <si>
    <t>TAFAWA BALEWA</t>
  </si>
  <si>
    <t>OFFA</t>
  </si>
  <si>
    <t>TORO</t>
  </si>
  <si>
    <t>OKE-ERO</t>
  </si>
  <si>
    <t>WARJI</t>
  </si>
  <si>
    <t>OSIN</t>
  </si>
  <si>
    <t>ZAKI</t>
  </si>
  <si>
    <t>OYUN</t>
  </si>
  <si>
    <t>BAUCHI TOTAL</t>
  </si>
  <si>
    <t>PATEGI</t>
  </si>
  <si>
    <t xml:space="preserve">BAYELSA </t>
  </si>
  <si>
    <t>BRASS</t>
  </si>
  <si>
    <t>KWARA TOTAL</t>
  </si>
  <si>
    <t>EKERMOR</t>
  </si>
  <si>
    <t>AGEGE</t>
  </si>
  <si>
    <t>KOLOKUMA/OPOKUMA</t>
  </si>
  <si>
    <t>AJEROMI/IFELODUN</t>
  </si>
  <si>
    <t>NEMBE</t>
  </si>
  <si>
    <t>ALIMOSHO</t>
  </si>
  <si>
    <t>OGBIA</t>
  </si>
  <si>
    <t>AMOWO-ODOFIN</t>
  </si>
  <si>
    <t>SAGBAMA</t>
  </si>
  <si>
    <t>APAPA</t>
  </si>
  <si>
    <t>SOUTHERN IJAW</t>
  </si>
  <si>
    <t>BADAGRY</t>
  </si>
  <si>
    <t>YENAGOA</t>
  </si>
  <si>
    <t>EPE</t>
  </si>
  <si>
    <t>BAYELSA TOTAL</t>
  </si>
  <si>
    <t>ETI-OSA</t>
  </si>
  <si>
    <t xml:space="preserve">BENUE </t>
  </si>
  <si>
    <t>ADO</t>
  </si>
  <si>
    <t>IBEJU-LEKKI</t>
  </si>
  <si>
    <t>AGATU</t>
  </si>
  <si>
    <t>IFAKO/IJAYE</t>
  </si>
  <si>
    <t>APA</t>
  </si>
  <si>
    <t>IKEJA</t>
  </si>
  <si>
    <t>BURUKU</t>
  </si>
  <si>
    <t>IKORODU</t>
  </si>
  <si>
    <t>GBOKO</t>
  </si>
  <si>
    <t>KOSOFE</t>
  </si>
  <si>
    <t>GUMA</t>
  </si>
  <si>
    <t>LAGOS ISLAND</t>
  </si>
  <si>
    <t>GWER EAST</t>
  </si>
  <si>
    <t>LAGOS MAINLAND</t>
  </si>
  <si>
    <t>GWER WEST</t>
  </si>
  <si>
    <t>MUSHIN</t>
  </si>
  <si>
    <t>KATSINA ALA</t>
  </si>
  <si>
    <t>OJO</t>
  </si>
  <si>
    <t>KONSHISHA</t>
  </si>
  <si>
    <t>OSHODI/ISOLO</t>
  </si>
  <si>
    <t>KWANDE</t>
  </si>
  <si>
    <t>SOMOLU</t>
  </si>
  <si>
    <t>LOGO</t>
  </si>
  <si>
    <t>SURULERE</t>
  </si>
  <si>
    <t>MAKURDI</t>
  </si>
  <si>
    <t>LAGOS TOTAL</t>
  </si>
  <si>
    <t>OBI</t>
  </si>
  <si>
    <t>AKWANGA</t>
  </si>
  <si>
    <t>OGBADIBO</t>
  </si>
  <si>
    <t>AWE</t>
  </si>
  <si>
    <t>OHIMINI</t>
  </si>
  <si>
    <t>DOMA</t>
  </si>
  <si>
    <t>OJU</t>
  </si>
  <si>
    <t>KARU</t>
  </si>
  <si>
    <t>OKPOKWU</t>
  </si>
  <si>
    <t>KEANA</t>
  </si>
  <si>
    <t>OTUKPO</t>
  </si>
  <si>
    <t>KEFFI</t>
  </si>
  <si>
    <t>TARKA</t>
  </si>
  <si>
    <t>KOKONA</t>
  </si>
  <si>
    <t>UKUM</t>
  </si>
  <si>
    <t>LAFIA</t>
  </si>
  <si>
    <t>USHONGO</t>
  </si>
  <si>
    <t>NASARAWA</t>
  </si>
  <si>
    <t>VANDEIKYA</t>
  </si>
  <si>
    <t>NASARAWA EGGON</t>
  </si>
  <si>
    <t>BENUE TOTAL</t>
  </si>
  <si>
    <t xml:space="preserve">BORNO </t>
  </si>
  <si>
    <t>ABADAN</t>
  </si>
  <si>
    <t>TOTO</t>
  </si>
  <si>
    <t>ASKIRA UBA</t>
  </si>
  <si>
    <t>WAMBA</t>
  </si>
  <si>
    <t>BAMA</t>
  </si>
  <si>
    <t>NASSARAWA TOTAL</t>
  </si>
  <si>
    <t>BAYO</t>
  </si>
  <si>
    <t>AGAIE</t>
  </si>
  <si>
    <t>BIU</t>
  </si>
  <si>
    <t>AGWARA</t>
  </si>
  <si>
    <t>CHIBOK</t>
  </si>
  <si>
    <t>BIDA</t>
  </si>
  <si>
    <t>DAMBOA</t>
  </si>
  <si>
    <t>BORGU</t>
  </si>
  <si>
    <t>DIKWA</t>
  </si>
  <si>
    <t>BOSSO</t>
  </si>
  <si>
    <t>GUBIO</t>
  </si>
  <si>
    <t>EDATI</t>
  </si>
  <si>
    <t>GUZAMALA</t>
  </si>
  <si>
    <t>GBAKO</t>
  </si>
  <si>
    <t>GWOZA</t>
  </si>
  <si>
    <t>GURARA</t>
  </si>
  <si>
    <t>HAWUL</t>
  </si>
  <si>
    <t>KATCHA</t>
  </si>
  <si>
    <t>JERE</t>
  </si>
  <si>
    <t>KONTAGORA</t>
  </si>
  <si>
    <t>KAGA</t>
  </si>
  <si>
    <t>LAPAI</t>
  </si>
  <si>
    <t>KALA BALGE</t>
  </si>
  <si>
    <t>LAVUN</t>
  </si>
  <si>
    <t>KONDUGA</t>
  </si>
  <si>
    <t>MAGAMA</t>
  </si>
  <si>
    <t>KUKAWA</t>
  </si>
  <si>
    <t>MARIGA</t>
  </si>
  <si>
    <t>KWAYA KUSAR</t>
  </si>
  <si>
    <t>MASHEGU</t>
  </si>
  <si>
    <t>MAFA</t>
  </si>
  <si>
    <t>MINNA</t>
  </si>
  <si>
    <t>MAGUMERI</t>
  </si>
  <si>
    <t>MOKWA</t>
  </si>
  <si>
    <t>MAIDUGURI METRO</t>
  </si>
  <si>
    <t>MUYA</t>
  </si>
  <si>
    <t>MARTE</t>
  </si>
  <si>
    <t>PAIKORO</t>
  </si>
  <si>
    <t>MOBBAR</t>
  </si>
  <si>
    <t>RAFI</t>
  </si>
  <si>
    <t>MONGUNO</t>
  </si>
  <si>
    <t>RIJAU</t>
  </si>
  <si>
    <t>NGALA</t>
  </si>
  <si>
    <t>SHIRORO</t>
  </si>
  <si>
    <t>NGANZAI</t>
  </si>
  <si>
    <t>SULEJA</t>
  </si>
  <si>
    <t>SHANI</t>
  </si>
  <si>
    <t>TAFA</t>
  </si>
  <si>
    <t>BORNO TOTAL</t>
  </si>
  <si>
    <t>WUSHISHI</t>
  </si>
  <si>
    <t xml:space="preserve">CROSS RIVER </t>
  </si>
  <si>
    <t>ABI</t>
  </si>
  <si>
    <t>NIGER TOTAL</t>
  </si>
  <si>
    <t>AKAMKPA</t>
  </si>
  <si>
    <t>ABEOKUTA NORTH</t>
  </si>
  <si>
    <t>AKPABUYO</t>
  </si>
  <si>
    <t>ABEOKUTA SOUTH</t>
  </si>
  <si>
    <t>BAKASSI</t>
  </si>
  <si>
    <t>ADO-ODO/OTA</t>
  </si>
  <si>
    <t>BEKWARA</t>
  </si>
  <si>
    <t>EGBADO NORTH</t>
  </si>
  <si>
    <t>BIASE</t>
  </si>
  <si>
    <t>EGBADO SOUTH</t>
  </si>
  <si>
    <t>BOKI</t>
  </si>
  <si>
    <t>EWEKORO</t>
  </si>
  <si>
    <t>CALABAR MUNICIPAL</t>
  </si>
  <si>
    <t>REMO NORTH</t>
  </si>
  <si>
    <t>CALABAR SOUTH</t>
  </si>
  <si>
    <t>IFO</t>
  </si>
  <si>
    <t>ETUNG</t>
  </si>
  <si>
    <t>IJEBU EAST</t>
  </si>
  <si>
    <t>IKOM</t>
  </si>
  <si>
    <t>IJEBU NORTH</t>
  </si>
  <si>
    <t>OBANLIKU</t>
  </si>
  <si>
    <t>IJEBU ODE</t>
  </si>
  <si>
    <t>OBUBRA</t>
  </si>
  <si>
    <t>IKENNE</t>
  </si>
  <si>
    <t>OBUDU</t>
  </si>
  <si>
    <t>IJEBU NORTH EAST</t>
  </si>
  <si>
    <t>ODUKPANI</t>
  </si>
  <si>
    <t>IMEKO-AFON</t>
  </si>
  <si>
    <t>OGAJA</t>
  </si>
  <si>
    <t>IPOKIA</t>
  </si>
  <si>
    <t>YAKURR</t>
  </si>
  <si>
    <t>OBAFEMI/OWODE</t>
  </si>
  <si>
    <t>YALA</t>
  </si>
  <si>
    <t>ODEDAH</t>
  </si>
  <si>
    <t>CROSS RIVER TOTAL</t>
  </si>
  <si>
    <t>ODOGBOLU</t>
  </si>
  <si>
    <t xml:space="preserve">DELTA </t>
  </si>
  <si>
    <t>ANIOCHA NORTH</t>
  </si>
  <si>
    <t>OGUN WATERSIDE</t>
  </si>
  <si>
    <t>ANIOCHA SOUTH</t>
  </si>
  <si>
    <t>SHAGAMU</t>
  </si>
  <si>
    <t>BOMADI</t>
  </si>
  <si>
    <t>OGUN TOTAL</t>
  </si>
  <si>
    <t>BURUTU</t>
  </si>
  <si>
    <t>AKOKO NORTH EAST</t>
  </si>
  <si>
    <t>ETHIOPE EAST</t>
  </si>
  <si>
    <t>AKOKO NORTH WEST</t>
  </si>
  <si>
    <t>ETHIOPE WEST</t>
  </si>
  <si>
    <t>AKOKO SOUTH WEST</t>
  </si>
  <si>
    <t>IKA NORTH EAST</t>
  </si>
  <si>
    <t>AKOKO SOUTH EAST</t>
  </si>
  <si>
    <t>IKA SOUTH</t>
  </si>
  <si>
    <t>AKURE NORTH</t>
  </si>
  <si>
    <t>ISOKO NORTH</t>
  </si>
  <si>
    <t>AKURE SOUTH</t>
  </si>
  <si>
    <t>ISOKO SOUTH</t>
  </si>
  <si>
    <t>IDANRE</t>
  </si>
  <si>
    <t>NDOKWA EAST</t>
  </si>
  <si>
    <t>IFEDORE</t>
  </si>
  <si>
    <t>NDOKWA WEST</t>
  </si>
  <si>
    <t>OKITIPUPA</t>
  </si>
  <si>
    <t>OKPE</t>
  </si>
  <si>
    <t>ILAJE</t>
  </si>
  <si>
    <t>OSHIMILI NORTH</t>
  </si>
  <si>
    <t>ESE-EDO</t>
  </si>
  <si>
    <t>OSHIMILI SOUTH</t>
  </si>
  <si>
    <t>ILE-OLUJI-OKEIGBO</t>
  </si>
  <si>
    <t>PATANI</t>
  </si>
  <si>
    <t>IRELE</t>
  </si>
  <si>
    <t>SAPELE</t>
  </si>
  <si>
    <t>ODIGBO</t>
  </si>
  <si>
    <t>UDU</t>
  </si>
  <si>
    <t>ONDO EAST</t>
  </si>
  <si>
    <t>UGHELLI NORTH</t>
  </si>
  <si>
    <t>ONDO WEST</t>
  </si>
  <si>
    <t>UGHELLI SOUTH</t>
  </si>
  <si>
    <t>OSE</t>
  </si>
  <si>
    <t>UKWUANI</t>
  </si>
  <si>
    <t>OWO</t>
  </si>
  <si>
    <t>UVWIE</t>
  </si>
  <si>
    <t>ONDO TOTAL</t>
  </si>
  <si>
    <t>WARRI SOUTH</t>
  </si>
  <si>
    <t>ATAKUMOSA EAST</t>
  </si>
  <si>
    <t>WARRI NORTH</t>
  </si>
  <si>
    <t>ATAKUMOSA WEST</t>
  </si>
  <si>
    <t>WARRI SOUTH-WEST</t>
  </si>
  <si>
    <t>AIYEDADE</t>
  </si>
  <si>
    <t>DELTA TOTAL</t>
  </si>
  <si>
    <t>AIYEDIRE</t>
  </si>
  <si>
    <t xml:space="preserve">EBONYI </t>
  </si>
  <si>
    <t>ABAKALIKI</t>
  </si>
  <si>
    <t>BOLUWADURO</t>
  </si>
  <si>
    <t>AFIKPO NORTH</t>
  </si>
  <si>
    <t>BORIPE</t>
  </si>
  <si>
    <t xml:space="preserve">AFIKPO SOUTH </t>
  </si>
  <si>
    <t>EDE NORTH</t>
  </si>
  <si>
    <t>EDE SOUTH</t>
  </si>
  <si>
    <t>EZZA NORTH</t>
  </si>
  <si>
    <t>EGBEDORE</t>
  </si>
  <si>
    <t>EZZA SOUTH</t>
  </si>
  <si>
    <t>EJIGBO</t>
  </si>
  <si>
    <t>IKWO</t>
  </si>
  <si>
    <t>IFE CENTRAL</t>
  </si>
  <si>
    <t>ISHIELU</t>
  </si>
  <si>
    <t>IFE EAST</t>
  </si>
  <si>
    <t>IVO</t>
  </si>
  <si>
    <t>IFE NORTH</t>
  </si>
  <si>
    <t>IZZI</t>
  </si>
  <si>
    <t>IFE SOUTH</t>
  </si>
  <si>
    <t>OHAOZARA</t>
  </si>
  <si>
    <t>IFEDAYO</t>
  </si>
  <si>
    <t>OHAUKWU</t>
  </si>
  <si>
    <t>ONICHA</t>
  </si>
  <si>
    <t>ILA</t>
  </si>
  <si>
    <t>EBONYI TOTAL</t>
  </si>
  <si>
    <t>ILESHA EAST</t>
  </si>
  <si>
    <t>EDO TOTAL</t>
  </si>
  <si>
    <t>AKOKO EDO</t>
  </si>
  <si>
    <t>ILESHA WEST</t>
  </si>
  <si>
    <t>EGOR</t>
  </si>
  <si>
    <t>ESAN CENTRAL</t>
  </si>
  <si>
    <t>IREWOLE</t>
  </si>
  <si>
    <t>ESAN NORTH EAST</t>
  </si>
  <si>
    <t>ISOKAN</t>
  </si>
  <si>
    <t>ESAN SOUTH EAST</t>
  </si>
  <si>
    <t>IWO</t>
  </si>
  <si>
    <t>ESAN WEST</t>
  </si>
  <si>
    <t>OBOKUN</t>
  </si>
  <si>
    <t>ETSAKO CENTRAL</t>
  </si>
  <si>
    <t>ODO-OTIN</t>
  </si>
  <si>
    <t>ETSAKO EAST</t>
  </si>
  <si>
    <t>OLA-OLUWA</t>
  </si>
  <si>
    <t>ETSAKO WEST</t>
  </si>
  <si>
    <t>OLORUNDA</t>
  </si>
  <si>
    <t>IGUEBEN</t>
  </si>
  <si>
    <t>ORIADE</t>
  </si>
  <si>
    <t>IKPOBA OKHA</t>
  </si>
  <si>
    <t>OROLU</t>
  </si>
  <si>
    <t>OREDO</t>
  </si>
  <si>
    <t>OSOGBO</t>
  </si>
  <si>
    <t>ORHIONWON</t>
  </si>
  <si>
    <t>OSUN TOTAL</t>
  </si>
  <si>
    <t>OVIA NORTH EAST</t>
  </si>
  <si>
    <t>AFIJIO</t>
  </si>
  <si>
    <t>OVIA SOUTH WEST</t>
  </si>
  <si>
    <t>AKINYELE</t>
  </si>
  <si>
    <t>OWAN EAST</t>
  </si>
  <si>
    <t>ATIBA</t>
  </si>
  <si>
    <t>OWAN WEST</t>
  </si>
  <si>
    <t>ATISBO</t>
  </si>
  <si>
    <t>UHUNMWODE</t>
  </si>
  <si>
    <t>EGBEDA</t>
  </si>
  <si>
    <t>IBADAN NORTH</t>
  </si>
  <si>
    <t xml:space="preserve">EKITI </t>
  </si>
  <si>
    <t>ADO EKITI</t>
  </si>
  <si>
    <t>IBADAN NORTH EAST</t>
  </si>
  <si>
    <t>AIYEKIRE</t>
  </si>
  <si>
    <t>IBADAN NORTH WEST</t>
  </si>
  <si>
    <t>EFON</t>
  </si>
  <si>
    <t>IBADAN SOUTH EAST</t>
  </si>
  <si>
    <t>EKITI EAST</t>
  </si>
  <si>
    <t>IBADAN SOUTH WEST</t>
  </si>
  <si>
    <t>EKITI SOUTH WEST</t>
  </si>
  <si>
    <t>IBARAPA CENTRAL</t>
  </si>
  <si>
    <t>EKITI WEST</t>
  </si>
  <si>
    <t>IBARAPA NORTH</t>
  </si>
  <si>
    <t>EMURE</t>
  </si>
  <si>
    <t>IDO</t>
  </si>
  <si>
    <t>IDO-OSI</t>
  </si>
  <si>
    <t>SAKI WEST</t>
  </si>
  <si>
    <t>IJERO</t>
  </si>
  <si>
    <t>IFELOJU</t>
  </si>
  <si>
    <t>IKERE</t>
  </si>
  <si>
    <t>IREPO</t>
  </si>
  <si>
    <t>IKOLE</t>
  </si>
  <si>
    <t>ISEYIN</t>
  </si>
  <si>
    <t>ILEJEMEJI</t>
  </si>
  <si>
    <t>ITESIWAJU</t>
  </si>
  <si>
    <t>IREPODUN/IFELODUN</t>
  </si>
  <si>
    <t>IWAJOWA</t>
  </si>
  <si>
    <t>ISE/ORUN</t>
  </si>
  <si>
    <t>OLORUNSOGO</t>
  </si>
  <si>
    <t>MOBA</t>
  </si>
  <si>
    <t>KAJOLA</t>
  </si>
  <si>
    <t>OYE</t>
  </si>
  <si>
    <t>LAGELU</t>
  </si>
  <si>
    <t>EKITI TOTAL</t>
  </si>
  <si>
    <t>OGBOMOSHO NORTH</t>
  </si>
  <si>
    <t>AGWU</t>
  </si>
  <si>
    <t>OGBOMOSHO SOUTH</t>
  </si>
  <si>
    <t>ANINRI</t>
  </si>
  <si>
    <t>OGO-OLUWA</t>
  </si>
  <si>
    <t>ENUGU EAST</t>
  </si>
  <si>
    <t>OLUYOLE</t>
  </si>
  <si>
    <t>ENUGU NORTH</t>
  </si>
  <si>
    <t>ONA-ARA</t>
  </si>
  <si>
    <t>ENUGU SOUTH</t>
  </si>
  <si>
    <t>ORELOPE</t>
  </si>
  <si>
    <t>EZEAGU</t>
  </si>
  <si>
    <t>ORI IRE</t>
  </si>
  <si>
    <t>IGBO ETITI</t>
  </si>
  <si>
    <t>OYO EAST</t>
  </si>
  <si>
    <t>IGBO EZE NORTH</t>
  </si>
  <si>
    <t>OYO WEST</t>
  </si>
  <si>
    <t>IGBO EZE SOUTH</t>
  </si>
  <si>
    <t>SAKI EAST</t>
  </si>
  <si>
    <t>ISI UZO</t>
  </si>
  <si>
    <t>IFEDAPO</t>
  </si>
  <si>
    <t>NKANU EAST</t>
  </si>
  <si>
    <t>OYO TOTAL</t>
  </si>
  <si>
    <t>NKANU WEST</t>
  </si>
  <si>
    <t>BARKIN LADI</t>
  </si>
  <si>
    <t>NSUKKA</t>
  </si>
  <si>
    <t>OJI RIVER</t>
  </si>
  <si>
    <t>BOKKOS</t>
  </si>
  <si>
    <t>UDENU</t>
  </si>
  <si>
    <t>JOS EAST</t>
  </si>
  <si>
    <t>UDI</t>
  </si>
  <si>
    <t>JOS NORTH</t>
  </si>
  <si>
    <t>UZO UWANI</t>
  </si>
  <si>
    <t>JOS SOUTH</t>
  </si>
  <si>
    <t>ENUGU TOTAL</t>
  </si>
  <si>
    <t>KANAM</t>
  </si>
  <si>
    <t xml:space="preserve">GOMBE </t>
  </si>
  <si>
    <t>AKKO</t>
  </si>
  <si>
    <t>KANKE</t>
  </si>
  <si>
    <t>BALANGA</t>
  </si>
  <si>
    <t>LANGTANG NORTH</t>
  </si>
  <si>
    <t>BILLIRI</t>
  </si>
  <si>
    <t>LANGTANG SOUTH</t>
  </si>
  <si>
    <t>DUKKU</t>
  </si>
  <si>
    <t>MANGU</t>
  </si>
  <si>
    <t>FUNAKAYE</t>
  </si>
  <si>
    <t>MIKANG</t>
  </si>
  <si>
    <t>PANKSHIN</t>
  </si>
  <si>
    <t>KALTUNGO</t>
  </si>
  <si>
    <t>QUAN-PAN</t>
  </si>
  <si>
    <t>KWAMI</t>
  </si>
  <si>
    <t>RIYOM</t>
  </si>
  <si>
    <t>NAFADA</t>
  </si>
  <si>
    <t>SHENDAM</t>
  </si>
  <si>
    <t>SHOMGOM</t>
  </si>
  <si>
    <t>WASE</t>
  </si>
  <si>
    <t>YAMALTU/DEBA</t>
  </si>
  <si>
    <t>PLATEAU TOTAL</t>
  </si>
  <si>
    <t>GOMBE TOTAL</t>
  </si>
  <si>
    <t>AHOADA</t>
  </si>
  <si>
    <t xml:space="preserve">IMO </t>
  </si>
  <si>
    <t>ABOH MBAISE</t>
  </si>
  <si>
    <t>AHOADA WEST</t>
  </si>
  <si>
    <t>AHIAZU MBAISE</t>
  </si>
  <si>
    <t>AKUKUTORU</t>
  </si>
  <si>
    <t>EHIME MBANO</t>
  </si>
  <si>
    <t>ANDONI</t>
  </si>
  <si>
    <t>EZINIHITTE MBAISE</t>
  </si>
  <si>
    <t>ASARITORU</t>
  </si>
  <si>
    <t>IDEATO NORTH</t>
  </si>
  <si>
    <t>BONNY</t>
  </si>
  <si>
    <t>IDEATO SOUTH</t>
  </si>
  <si>
    <t>DEGEMA</t>
  </si>
  <si>
    <t>IHITTE UBOMA</t>
  </si>
  <si>
    <t>ELEME</t>
  </si>
  <si>
    <t>IKEDURU</t>
  </si>
  <si>
    <t>EMOHUA</t>
  </si>
  <si>
    <t>ISIALA MBANO</t>
  </si>
  <si>
    <t>ETCHE</t>
  </si>
  <si>
    <t>ISU</t>
  </si>
  <si>
    <t>GONAKA</t>
  </si>
  <si>
    <t>MBAITOLI</t>
  </si>
  <si>
    <t>IKWERRE</t>
  </si>
  <si>
    <t>NGOR/OKPALA</t>
  </si>
  <si>
    <t>KHANA</t>
  </si>
  <si>
    <t>NJABA</t>
  </si>
  <si>
    <t>OBIO/AKPOR</t>
  </si>
  <si>
    <t>NKWANGELE</t>
  </si>
  <si>
    <t>OBUA/ODUAL</t>
  </si>
  <si>
    <t>NKWERRE</t>
  </si>
  <si>
    <t>OGBA/EGBEMA/NDONI</t>
  </si>
  <si>
    <t>OBOWO</t>
  </si>
  <si>
    <t>OGU/BOLO</t>
  </si>
  <si>
    <t>OGUTA</t>
  </si>
  <si>
    <t>OKRIKA</t>
  </si>
  <si>
    <t>OHAJI/EGBEMA</t>
  </si>
  <si>
    <t>OMUMMA</t>
  </si>
  <si>
    <t>OKIGWE</t>
  </si>
  <si>
    <t>OPOBO/NKORO</t>
  </si>
  <si>
    <t>ONUIMO</t>
  </si>
  <si>
    <t>OYIGBO</t>
  </si>
  <si>
    <t>ORLU</t>
  </si>
  <si>
    <t>PORT HARCOURT</t>
  </si>
  <si>
    <t>ORSU</t>
  </si>
  <si>
    <t>TAI</t>
  </si>
  <si>
    <t>ORU</t>
  </si>
  <si>
    <t>RIVERS TOTAL</t>
  </si>
  <si>
    <t>ORU WEST</t>
  </si>
  <si>
    <t>BINJI</t>
  </si>
  <si>
    <t>OWERRI MUNICIPAL</t>
  </si>
  <si>
    <t>BODINGA</t>
  </si>
  <si>
    <t>OWERRI NORTH</t>
  </si>
  <si>
    <t>DANGE-SHUNI</t>
  </si>
  <si>
    <t>OWERRI WEST</t>
  </si>
  <si>
    <t>GADA</t>
  </si>
  <si>
    <t>IMO TOTAL</t>
  </si>
  <si>
    <t>GORONYO</t>
  </si>
  <si>
    <t xml:space="preserve">JIGAWA </t>
  </si>
  <si>
    <t>AUYO</t>
  </si>
  <si>
    <t>GUDU</t>
  </si>
  <si>
    <t>BABURA</t>
  </si>
  <si>
    <t>GWADABAWA</t>
  </si>
  <si>
    <t>BIRNIN KUDU</t>
  </si>
  <si>
    <t>ILLELA</t>
  </si>
  <si>
    <t>BIRNIWA</t>
  </si>
  <si>
    <t>ISA</t>
  </si>
  <si>
    <t>GAGARAWA</t>
  </si>
  <si>
    <t>KEBBE</t>
  </si>
  <si>
    <t>BUJI</t>
  </si>
  <si>
    <t>KWARE</t>
  </si>
  <si>
    <t>DUTSE</t>
  </si>
  <si>
    <t>RABAH</t>
  </si>
  <si>
    <t>GARKI</t>
  </si>
  <si>
    <t>SABON BIRNI</t>
  </si>
  <si>
    <t>GUMEL</t>
  </si>
  <si>
    <t>SHAGARI</t>
  </si>
  <si>
    <t>GURI</t>
  </si>
  <si>
    <t>SILAME</t>
  </si>
  <si>
    <t>GWARAM</t>
  </si>
  <si>
    <t>SOKOTO NORTH</t>
  </si>
  <si>
    <t>GWIWA</t>
  </si>
  <si>
    <t>SOKOTO SOUTH</t>
  </si>
  <si>
    <t>HADEJIA</t>
  </si>
  <si>
    <t>TAMBUWAL</t>
  </si>
  <si>
    <t>JAHUN</t>
  </si>
  <si>
    <t>TANGAZA</t>
  </si>
  <si>
    <t>KAFIN HAUSA</t>
  </si>
  <si>
    <t>TURETA</t>
  </si>
  <si>
    <t>KAUGAMA</t>
  </si>
  <si>
    <t>WAMAKKO</t>
  </si>
  <si>
    <t>KAZAURE</t>
  </si>
  <si>
    <t>WURNO</t>
  </si>
  <si>
    <t>KIRI-KASAMMA</t>
  </si>
  <si>
    <t>YABO</t>
  </si>
  <si>
    <t>KIYAWA</t>
  </si>
  <si>
    <t>SOKOTO TOTAL</t>
  </si>
  <si>
    <t>MAIGATARI</t>
  </si>
  <si>
    <t>ARDO KOLA</t>
  </si>
  <si>
    <t>MALAM MADORI</t>
  </si>
  <si>
    <t>BALI</t>
  </si>
  <si>
    <t>MIGA</t>
  </si>
  <si>
    <t>DONGA</t>
  </si>
  <si>
    <t>RINGIM</t>
  </si>
  <si>
    <t>GASHAKA</t>
  </si>
  <si>
    <t>RONI</t>
  </si>
  <si>
    <t>GASSOL</t>
  </si>
  <si>
    <t>SULE TAKARKAR</t>
  </si>
  <si>
    <t>IBI</t>
  </si>
  <si>
    <t>TAURA</t>
  </si>
  <si>
    <t>JALINGO</t>
  </si>
  <si>
    <t>YANKWASHI</t>
  </si>
  <si>
    <t>KARIM LAMIDU</t>
  </si>
  <si>
    <t>JIGAWA TOTAL</t>
  </si>
  <si>
    <t>KURMI</t>
  </si>
  <si>
    <t xml:space="preserve">KADUNA </t>
  </si>
  <si>
    <t>BIRNIN GWARI</t>
  </si>
  <si>
    <t>LAU</t>
  </si>
  <si>
    <t>CHIKUN</t>
  </si>
  <si>
    <t>SARDAUNA</t>
  </si>
  <si>
    <t>GIWA</t>
  </si>
  <si>
    <t>TAKUM</t>
  </si>
  <si>
    <t>KAJURU</t>
  </si>
  <si>
    <t>USSA</t>
  </si>
  <si>
    <t>IGABI</t>
  </si>
  <si>
    <t>WUKARI</t>
  </si>
  <si>
    <t>IKARA</t>
  </si>
  <si>
    <t>YORRO</t>
  </si>
  <si>
    <t>JABA</t>
  </si>
  <si>
    <t>ZING</t>
  </si>
  <si>
    <t>JEMA'A</t>
  </si>
  <si>
    <t>TARABA TOTAL</t>
  </si>
  <si>
    <t>KACHIA</t>
  </si>
  <si>
    <t>BADE</t>
  </si>
  <si>
    <t>KADUNA NORTH</t>
  </si>
  <si>
    <t>BURSARI</t>
  </si>
  <si>
    <t>KADUNA SOUTH</t>
  </si>
  <si>
    <t>DAMATURU</t>
  </si>
  <si>
    <t>KAGARKO</t>
  </si>
  <si>
    <t>FIKA</t>
  </si>
  <si>
    <t>KAURA</t>
  </si>
  <si>
    <t>FUNE</t>
  </si>
  <si>
    <t>KAURU</t>
  </si>
  <si>
    <t>GEIDAM</t>
  </si>
  <si>
    <t>KUBAU</t>
  </si>
  <si>
    <t>GUJBA</t>
  </si>
  <si>
    <t>KUDAN</t>
  </si>
  <si>
    <t>GULAMI</t>
  </si>
  <si>
    <t>LERE</t>
  </si>
  <si>
    <t>JAKUSKO</t>
  </si>
  <si>
    <t>MAKARFI</t>
  </si>
  <si>
    <t>KARASUWA</t>
  </si>
  <si>
    <t>SABON GARI</t>
  </si>
  <si>
    <t>MACHINA</t>
  </si>
  <si>
    <t>SANGA</t>
  </si>
  <si>
    <t>NANGERE</t>
  </si>
  <si>
    <t>SOBA</t>
  </si>
  <si>
    <t>NGURU</t>
  </si>
  <si>
    <t>ZANGON KATAF</t>
  </si>
  <si>
    <t>POTISKUM</t>
  </si>
  <si>
    <t>ZARIA</t>
  </si>
  <si>
    <t>TARMUA</t>
  </si>
  <si>
    <t>KADUNA TOTAL</t>
  </si>
  <si>
    <t>YUNUSARI</t>
  </si>
  <si>
    <t>AJINGI</t>
  </si>
  <si>
    <t>YUSUFARI</t>
  </si>
  <si>
    <t>ALBASU</t>
  </si>
  <si>
    <t>YOBE TOTAL</t>
  </si>
  <si>
    <t>BAGWAI</t>
  </si>
  <si>
    <t>ANKA</t>
  </si>
  <si>
    <t>BEBEJI</t>
  </si>
  <si>
    <t>BAKURA</t>
  </si>
  <si>
    <t>BICHI</t>
  </si>
  <si>
    <t>BUKKUYUM</t>
  </si>
  <si>
    <t>BUNKURE</t>
  </si>
  <si>
    <t>BUNGUDU</t>
  </si>
  <si>
    <t>DALA</t>
  </si>
  <si>
    <t>GUMMI</t>
  </si>
  <si>
    <t>DANBATTA</t>
  </si>
  <si>
    <t>GUSAU</t>
  </si>
  <si>
    <t>DAWAKIN KUDU</t>
  </si>
  <si>
    <t>KAURA NAMODA</t>
  </si>
  <si>
    <t>DAWAKIN TOFA</t>
  </si>
  <si>
    <t>DOGUWA</t>
  </si>
  <si>
    <t>MARADUN</t>
  </si>
  <si>
    <t>FAGGE</t>
  </si>
  <si>
    <t>MARU</t>
  </si>
  <si>
    <t>GABASAWA</t>
  </si>
  <si>
    <t>SHINKAFI</t>
  </si>
  <si>
    <t>GARKO</t>
  </si>
  <si>
    <t>TALATA MAFARA</t>
  </si>
  <si>
    <t>GARUN MALLAM</t>
  </si>
  <si>
    <t>TSAFE</t>
  </si>
  <si>
    <t>GAYA</t>
  </si>
  <si>
    <t>ZURMI</t>
  </si>
  <si>
    <t>GEZAWA</t>
  </si>
  <si>
    <t>ZAMFARA TOTAL</t>
  </si>
  <si>
    <t>GWALE</t>
  </si>
  <si>
    <t>FCT-ABUJA</t>
  </si>
  <si>
    <t>ABAJI</t>
  </si>
  <si>
    <t>GWARZO</t>
  </si>
  <si>
    <t>ABUJA MUNICIPAL</t>
  </si>
  <si>
    <t>KABO</t>
  </si>
  <si>
    <t>BWARI</t>
  </si>
  <si>
    <t>KANO MUNICIPAL</t>
  </si>
  <si>
    <t>GWAGWALADA</t>
  </si>
  <si>
    <t>KARAYE</t>
  </si>
  <si>
    <t>KUJE</t>
  </si>
  <si>
    <t>KIBIYA</t>
  </si>
  <si>
    <t>KWALI</t>
  </si>
  <si>
    <t>KIRU</t>
  </si>
  <si>
    <t>FCT-ABUJA TOTAL</t>
  </si>
  <si>
    <t>KUMBOTSO</t>
  </si>
  <si>
    <t>Grand Total</t>
  </si>
  <si>
    <t>Summary of Distribution of Revenue Allocation to Local Government Councils by Federation Account Allocation Committee for the month of  November, 2025 Shared in December, 2025</t>
  </si>
  <si>
    <t>`</t>
  </si>
  <si>
    <t>Total Ecology Fund</t>
  </si>
  <si>
    <t>VAT</t>
  </si>
  <si>
    <t>Details of Distribution of Ecology Revenue Allocation to States by Federation Account Allocation Committee for the month of   November, 2025 Shared in December, 2025</t>
  </si>
  <si>
    <t>Gross Statutory Allocation (Ecology)</t>
  </si>
  <si>
    <t xml:space="preserve"> Distribution of Ecology to Local Government Councils by Federation Account Allocation Committee for the month of November, 2025 Shared in December, 2025</t>
  </si>
  <si>
    <t>Total (Ecology)</t>
  </si>
  <si>
    <t xml:space="preserve"> Distribution of Ecology to Local Government Councils by Federation Account Allocation Committee for the month of October, 2025 Shared in November, 2025.</t>
  </si>
  <si>
    <t>STATE</t>
  </si>
  <si>
    <t>ABIA  LGCS</t>
  </si>
  <si>
    <t>ADAMAWA  LGCS</t>
  </si>
  <si>
    <t>AKWA IBOM  LGCS</t>
  </si>
  <si>
    <t>ANAMBRA  LGCS</t>
  </si>
  <si>
    <t>BAUCHI  LGCS</t>
  </si>
  <si>
    <t>BAYELSA  LGCS</t>
  </si>
  <si>
    <t>BENUE  LGCS</t>
  </si>
  <si>
    <t>BORNO  LGCS</t>
  </si>
  <si>
    <t>CROSS RIVER  LGCS</t>
  </si>
  <si>
    <t>DELTA  LGCS</t>
  </si>
  <si>
    <t>EBONYI  LGCS</t>
  </si>
  <si>
    <t>EDO  LGCS</t>
  </si>
  <si>
    <t>EKITI  LGCS</t>
  </si>
  <si>
    <t>ENUGU  LGCS</t>
  </si>
  <si>
    <t>GOMBE  LGCS</t>
  </si>
  <si>
    <t>IMO  LGCS</t>
  </si>
  <si>
    <t>JIGAWA  LGCS</t>
  </si>
  <si>
    <t>KADUNA  LGCS</t>
  </si>
  <si>
    <t>KANO  LGCS</t>
  </si>
  <si>
    <t>KATSINA  LGCS</t>
  </si>
  <si>
    <t>KEBBI  LGCS</t>
  </si>
  <si>
    <t>KOGI  LGCS</t>
  </si>
  <si>
    <t>KWARA  LGCS</t>
  </si>
  <si>
    <t>LAGOS  LGCS</t>
  </si>
  <si>
    <t>NASSARAWA  LGCS</t>
  </si>
  <si>
    <t>NIGER  LGCS</t>
  </si>
  <si>
    <t>OGUN  LGCS</t>
  </si>
  <si>
    <t>ONDO  LGCS</t>
  </si>
  <si>
    <t>OSUN  LGCS</t>
  </si>
  <si>
    <t>OYO  LGCS</t>
  </si>
  <si>
    <t>PLATEAU  LGCS</t>
  </si>
  <si>
    <t>RIVERS  LGCS</t>
  </si>
  <si>
    <t>SOKOTO  LGCS</t>
  </si>
  <si>
    <t>TARABA  LGCS</t>
  </si>
  <si>
    <t>YOBE  LGCS</t>
  </si>
  <si>
    <t>ZAMFARA  LGCS</t>
  </si>
  <si>
    <t>FCT-ABUJA  LGCS</t>
  </si>
  <si>
    <t>4=3</t>
  </si>
  <si>
    <t>Others*</t>
  </si>
  <si>
    <t>6=2+3+5</t>
  </si>
  <si>
    <t>6=5</t>
  </si>
  <si>
    <t>8=4+5+6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</si>
</sst>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5" formatCode="_(* #,##0.00_);_(* \(#,##0.00\);_(* &quot;-&quot;??_);_(@_)"/>
    <numFmt numFmtId="168" formatCode="&quot; &quot;#,##0.00;\-&quot; &quot;#,##0.00"/>
    <numFmt numFmtId="169" formatCode="#,##0.00_ ;\-#,##0.00&quot; &quot;"/>
    <numFmt numFmtId="170" formatCode="#,##0.0000000_ ;\-#,##0.0000000&quot; &quot;"/>
  </numFmts>
  <fonts count="32">
    <font>
      <sz val="10"/>
      <name val="Arial"/>
      <charset val="134"/>
    </font>
    <font>
      <b/>
      <sz val="16"/>
      <name val="Times New Roman"/>
      <charset val="134"/>
    </font>
    <font>
      <b/>
      <sz val="13"/>
      <name val="Times New Roman"/>
      <charset val="134"/>
    </font>
    <font>
      <b/>
      <sz val="11"/>
      <color theme="1"/>
      <name val="Times New Roman"/>
      <charset val="134"/>
    </font>
    <font>
      <b/>
      <sz val="14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sz val="14"/>
      <color indexed="8"/>
      <name val="Times New Roman"/>
      <charset val="134"/>
    </font>
    <font>
      <sz val="14"/>
      <name val="Times New Roman"/>
      <charset val="134"/>
    </font>
    <font>
      <sz val="10"/>
      <name val="Times New Roman"/>
      <charset val="134"/>
    </font>
    <font>
      <b/>
      <sz val="18"/>
      <name val="Times New Roman"/>
      <charset val="134"/>
    </font>
    <font>
      <b/>
      <sz val="14"/>
      <color indexed="8"/>
      <name val="Times New Roman"/>
      <charset val="134"/>
    </font>
    <font>
      <b/>
      <sz val="11"/>
      <color indexed="8"/>
      <name val="Times New Roman"/>
      <charset val="134"/>
    </font>
    <font>
      <b/>
      <sz val="20"/>
      <name val="Times New Roman"/>
      <charset val="134"/>
    </font>
    <font>
      <sz val="16"/>
      <color indexed="8"/>
      <name val="Times New Roman"/>
      <charset val="134"/>
    </font>
    <font>
      <sz val="16"/>
      <name val="Times New Roman"/>
      <charset val="134"/>
    </font>
    <font>
      <b/>
      <sz val="24"/>
      <name val="Times New Roman"/>
      <charset val="134"/>
    </font>
    <font>
      <b/>
      <sz val="12"/>
      <color indexed="8"/>
      <name val="Times New Roman"/>
      <charset val="134"/>
    </font>
    <font>
      <b/>
      <sz val="10"/>
      <name val="Times New Roman"/>
      <charset val="134"/>
    </font>
    <font>
      <b/>
      <u/>
      <sz val="16"/>
      <name val="Times New Roman"/>
      <charset val="134"/>
    </font>
    <font>
      <sz val="11"/>
      <color indexed="8"/>
      <name val="Times New Roman"/>
      <charset val="134"/>
    </font>
    <font>
      <sz val="10"/>
      <color indexed="8"/>
      <name val="Times New Roman"/>
      <charset val="134"/>
    </font>
    <font>
      <b/>
      <u val="singleAccounting"/>
      <sz val="10"/>
      <name val="Times New Roman"/>
      <charset val="134"/>
    </font>
    <font>
      <sz val="12"/>
      <name val="Times New Roman"/>
      <charset val="134"/>
    </font>
    <font>
      <sz val="8"/>
      <name val="Times New Roman"/>
      <charset val="134"/>
    </font>
    <font>
      <b/>
      <sz val="16"/>
      <color indexed="8"/>
      <name val="Times New Roman"/>
      <charset val="134"/>
    </font>
    <font>
      <b/>
      <sz val="22"/>
      <name val="Times New Roman"/>
      <charset val="134"/>
    </font>
    <font>
      <b/>
      <sz val="18"/>
      <name val="Arial"/>
      <charset val="134"/>
    </font>
    <font>
      <sz val="10"/>
      <color indexed="8"/>
      <name val="Arial"/>
      <charset val="134"/>
    </font>
    <font>
      <sz val="10"/>
      <name val="Arial"/>
      <charset val="134"/>
    </font>
    <font>
      <b/>
      <sz val="16"/>
      <name val="Times New Roman"/>
      <family val="1"/>
    </font>
    <font>
      <b/>
      <sz val="2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</borders>
  <cellStyleXfs count="10">
    <xf numFmtId="0" fontId="0" fillId="0" borderId="0"/>
    <xf numFmtId="165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205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5" applyFont="1" applyFill="1" applyBorder="1" applyAlignment="1">
      <alignment horizontal="center"/>
    </xf>
    <xf numFmtId="165" fontId="4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2" borderId="1" xfId="5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5" applyFont="1" applyBorder="1" applyAlignment="1">
      <alignment horizontal="right" wrapText="1"/>
    </xf>
    <xf numFmtId="0" fontId="7" fillId="0" borderId="1" xfId="5" applyFont="1" applyBorder="1" applyAlignment="1">
      <alignment wrapText="1"/>
    </xf>
    <xf numFmtId="168" fontId="7" fillId="0" borderId="1" xfId="5" applyNumberFormat="1" applyFont="1" applyBorder="1" applyAlignment="1">
      <alignment horizontal="right" wrapText="1"/>
    </xf>
    <xf numFmtId="39" fontId="8" fillId="0" borderId="1" xfId="0" applyNumberFormat="1" applyFont="1" applyBorder="1"/>
    <xf numFmtId="0" fontId="4" fillId="0" borderId="1" xfId="0" applyFont="1" applyBorder="1" applyAlignment="1">
      <alignment horizontal="center"/>
    </xf>
    <xf numFmtId="168" fontId="4" fillId="0" borderId="1" xfId="0" applyNumberFormat="1" applyFont="1" applyBorder="1"/>
    <xf numFmtId="165" fontId="0" fillId="0" borderId="0" xfId="1" applyFont="1"/>
    <xf numFmtId="168" fontId="0" fillId="0" borderId="0" xfId="0" applyNumberFormat="1"/>
    <xf numFmtId="0" fontId="9" fillId="0" borderId="0" xfId="0" applyFont="1"/>
    <xf numFmtId="0" fontId="11" fillId="2" borderId="2" xfId="2" applyFont="1" applyFill="1" applyBorder="1" applyAlignment="1">
      <alignment horizontal="center"/>
    </xf>
    <xf numFmtId="0" fontId="11" fillId="2" borderId="2" xfId="2" applyFont="1" applyFill="1" applyBorder="1" applyAlignment="1">
      <alignment horizontal="center" wrapText="1"/>
    </xf>
    <xf numFmtId="165" fontId="4" fillId="0" borderId="3" xfId="1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 wrapText="1"/>
    </xf>
    <xf numFmtId="0" fontId="7" fillId="0" borderId="1" xfId="2" applyFont="1" applyBorder="1" applyAlignment="1">
      <alignment horizontal="right" wrapText="1"/>
    </xf>
    <xf numFmtId="0" fontId="7" fillId="0" borderId="1" xfId="2" applyFont="1" applyBorder="1" applyAlignment="1">
      <alignment wrapText="1"/>
    </xf>
    <xf numFmtId="168" fontId="7" fillId="0" borderId="1" xfId="2" applyNumberFormat="1" applyFont="1" applyBorder="1" applyAlignment="1">
      <alignment horizontal="right" wrapText="1"/>
    </xf>
    <xf numFmtId="168" fontId="8" fillId="0" borderId="1" xfId="0" applyNumberFormat="1" applyFont="1" applyBorder="1"/>
    <xf numFmtId="168" fontId="9" fillId="0" borderId="0" xfId="0" applyNumberFormat="1" applyFont="1"/>
    <xf numFmtId="165" fontId="9" fillId="0" borderId="0" xfId="1" applyFont="1"/>
    <xf numFmtId="0" fontId="9" fillId="0" borderId="0" xfId="0" applyFont="1" applyAlignment="1">
      <alignment wrapText="1"/>
    </xf>
    <xf numFmtId="0" fontId="8" fillId="0" borderId="1" xfId="0" applyFont="1" applyBorder="1"/>
    <xf numFmtId="0" fontId="8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5" fontId="1" fillId="0" borderId="1" xfId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165" fontId="4" fillId="0" borderId="0" xfId="1" applyFont="1" applyBorder="1" applyAlignment="1">
      <alignment wrapText="1"/>
    </xf>
    <xf numFmtId="0" fontId="4" fillId="0" borderId="0" xfId="0" applyFont="1" applyAlignment="1">
      <alignment wrapText="1"/>
    </xf>
    <xf numFmtId="0" fontId="14" fillId="2" borderId="1" xfId="8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4" fillId="0" borderId="1" xfId="8" applyFont="1" applyBorder="1" applyAlignment="1">
      <alignment horizontal="right" wrapText="1"/>
    </xf>
    <xf numFmtId="0" fontId="14" fillId="0" borderId="1" xfId="8" applyFont="1" applyBorder="1" applyAlignment="1">
      <alignment wrapText="1"/>
    </xf>
    <xf numFmtId="165" fontId="15" fillId="0" borderId="1" xfId="1" applyFont="1" applyBorder="1"/>
    <xf numFmtId="43" fontId="15" fillId="0" borderId="1" xfId="0" applyNumberFormat="1" applyFont="1" applyBorder="1"/>
    <xf numFmtId="43" fontId="8" fillId="0" borderId="0" xfId="0" applyNumberFormat="1" applyFont="1"/>
    <xf numFmtId="165" fontId="8" fillId="0" borderId="0" xfId="0" applyNumberFormat="1" applyFont="1"/>
    <xf numFmtId="165" fontId="1" fillId="0" borderId="1" xfId="0" applyNumberFormat="1" applyFont="1" applyBorder="1"/>
    <xf numFmtId="165" fontId="4" fillId="0" borderId="0" xfId="0" applyNumberFormat="1" applyFont="1"/>
    <xf numFmtId="165" fontId="8" fillId="0" borderId="0" xfId="1" applyFont="1"/>
    <xf numFmtId="0" fontId="4" fillId="2" borderId="1" xfId="4" applyFont="1" applyFill="1" applyBorder="1" applyAlignment="1">
      <alignment horizontal="center"/>
    </xf>
    <xf numFmtId="165" fontId="6" fillId="0" borderId="1" xfId="1" applyFont="1" applyBorder="1" applyAlignment="1">
      <alignment horizontal="center" wrapText="1"/>
    </xf>
    <xf numFmtId="0" fontId="17" fillId="2" borderId="1" xfId="9" applyFont="1" applyFill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7" fillId="2" borderId="4" xfId="9" applyFont="1" applyFill="1" applyBorder="1" applyAlignment="1">
      <alignment horizontal="center" wrapText="1"/>
    </xf>
    <xf numFmtId="0" fontId="7" fillId="0" borderId="1" xfId="4" applyFont="1" applyBorder="1" applyAlignment="1">
      <alignment horizontal="right" wrapText="1"/>
    </xf>
    <xf numFmtId="0" fontId="7" fillId="0" borderId="1" xfId="4" applyFont="1" applyBorder="1" applyAlignment="1">
      <alignment wrapText="1"/>
    </xf>
    <xf numFmtId="165" fontId="7" fillId="0" borderId="1" xfId="1" applyFont="1" applyBorder="1" applyAlignment="1">
      <alignment wrapText="1"/>
    </xf>
    <xf numFmtId="165" fontId="7" fillId="0" borderId="1" xfId="1" applyNumberFormat="1" applyFont="1" applyBorder="1" applyAlignment="1">
      <alignment wrapText="1"/>
    </xf>
    <xf numFmtId="168" fontId="7" fillId="0" borderId="1" xfId="4" applyNumberFormat="1" applyFont="1" applyBorder="1" applyAlignment="1">
      <alignment horizontal="right" wrapText="1"/>
    </xf>
    <xf numFmtId="165" fontId="4" fillId="0" borderId="1" xfId="0" applyNumberFormat="1" applyFont="1" applyBorder="1"/>
    <xf numFmtId="169" fontId="8" fillId="0" borderId="1" xfId="0" applyNumberFormat="1" applyFont="1" applyBorder="1"/>
    <xf numFmtId="170" fontId="8" fillId="0" borderId="0" xfId="0" applyNumberFormat="1" applyFont="1"/>
    <xf numFmtId="0" fontId="9" fillId="0" borderId="0" xfId="0" applyFont="1" applyAlignment="1">
      <alignment vertical="center"/>
    </xf>
    <xf numFmtId="0" fontId="1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165" fontId="9" fillId="0" borderId="1" xfId="1" applyFont="1" applyBorder="1"/>
    <xf numFmtId="165" fontId="18" fillId="0" borderId="1" xfId="1" applyFont="1" applyBorder="1"/>
    <xf numFmtId="0" fontId="9" fillId="0" borderId="7" xfId="0" applyFont="1" applyBorder="1"/>
    <xf numFmtId="0" fontId="9" fillId="0" borderId="3" xfId="0" applyFont="1" applyBorder="1"/>
    <xf numFmtId="0" fontId="9" fillId="3" borderId="0" xfId="0" applyFont="1" applyFill="1"/>
    <xf numFmtId="0" fontId="18" fillId="0" borderId="1" xfId="0" applyFont="1" applyBorder="1" applyAlignment="1">
      <alignment horizontal="center" vertical="center" wrapText="1"/>
    </xf>
    <xf numFmtId="165" fontId="18" fillId="0" borderId="1" xfId="0" applyNumberFormat="1" applyFont="1" applyBorder="1"/>
    <xf numFmtId="1" fontId="9" fillId="0" borderId="1" xfId="0" applyNumberFormat="1" applyFont="1" applyBorder="1"/>
    <xf numFmtId="0" fontId="18" fillId="0" borderId="3" xfId="0" applyFont="1" applyBorder="1" applyAlignment="1">
      <alignment vertical="center"/>
    </xf>
    <xf numFmtId="165" fontId="9" fillId="0" borderId="1" xfId="1" applyFont="1" applyBorder="1" applyAlignment="1">
      <alignment wrapText="1"/>
    </xf>
    <xf numFmtId="1" fontId="9" fillId="0" borderId="4" xfId="0" applyNumberFormat="1" applyFont="1" applyBorder="1"/>
    <xf numFmtId="165" fontId="9" fillId="0" borderId="5" xfId="1" applyFont="1" applyBorder="1"/>
    <xf numFmtId="165" fontId="20" fillId="0" borderId="1" xfId="6" applyNumberFormat="1" applyFont="1" applyBorder="1" applyAlignment="1">
      <alignment horizontal="right" wrapText="1"/>
    </xf>
    <xf numFmtId="165" fontId="9" fillId="0" borderId="1" xfId="1" applyFont="1" applyBorder="1" applyAlignment="1">
      <alignment horizontal="left" wrapText="1"/>
    </xf>
    <xf numFmtId="165" fontId="9" fillId="0" borderId="0" xfId="0" applyNumberFormat="1" applyFont="1"/>
    <xf numFmtId="168" fontId="20" fillId="0" borderId="1" xfId="7" applyNumberFormat="1" applyFont="1" applyFill="1" applyBorder="1" applyAlignment="1">
      <alignment horizontal="right" wrapText="1"/>
    </xf>
    <xf numFmtId="168" fontId="20" fillId="0" borderId="1" xfId="6" applyNumberFormat="1" applyFont="1" applyBorder="1" applyAlignment="1">
      <alignment horizontal="right" wrapText="1"/>
    </xf>
    <xf numFmtId="4" fontId="20" fillId="0" borderId="1" xfId="0" applyNumberFormat="1" applyFont="1" applyBorder="1" applyAlignment="1">
      <alignment horizontal="right"/>
    </xf>
    <xf numFmtId="4" fontId="21" fillId="0" borderId="1" xfId="0" applyNumberFormat="1" applyFont="1" applyBorder="1" applyAlignment="1">
      <alignment horizontal="right"/>
    </xf>
    <xf numFmtId="0" fontId="9" fillId="4" borderId="1" xfId="0" applyFont="1" applyFill="1" applyBorder="1"/>
    <xf numFmtId="165" fontId="9" fillId="4" borderId="1" xfId="0" applyNumberFormat="1" applyFont="1" applyFill="1" applyBorder="1"/>
    <xf numFmtId="165" fontId="18" fillId="4" borderId="1" xfId="0" applyNumberFormat="1" applyFont="1" applyFill="1" applyBorder="1"/>
    <xf numFmtId="0" fontId="9" fillId="0" borderId="0" xfId="0" applyFont="1" applyBorder="1"/>
    <xf numFmtId="165" fontId="9" fillId="0" borderId="10" xfId="1" applyFont="1" applyFill="1" applyBorder="1"/>
    <xf numFmtId="43" fontId="22" fillId="0" borderId="0" xfId="0" applyNumberFormat="1" applyFont="1"/>
    <xf numFmtId="0" fontId="9" fillId="4" borderId="0" xfId="0" applyFont="1" applyFill="1"/>
    <xf numFmtId="165" fontId="9" fillId="4" borderId="0" xfId="0" applyNumberFormat="1" applyFont="1" applyFill="1"/>
    <xf numFmtId="0" fontId="18" fillId="3" borderId="0" xfId="0" applyFont="1" applyFill="1"/>
    <xf numFmtId="165" fontId="18" fillId="0" borderId="7" xfId="1" applyFont="1" applyBorder="1"/>
    <xf numFmtId="165" fontId="18" fillId="0" borderId="12" xfId="1" applyFont="1" applyBorder="1"/>
    <xf numFmtId="0" fontId="9" fillId="0" borderId="11" xfId="0" applyFont="1" applyBorder="1"/>
    <xf numFmtId="165" fontId="18" fillId="0" borderId="14" xfId="1" applyFont="1" applyBorder="1"/>
    <xf numFmtId="165" fontId="18" fillId="0" borderId="15" xfId="1" applyFont="1" applyBorder="1"/>
    <xf numFmtId="165" fontId="18" fillId="0" borderId="0" xfId="0" applyNumberFormat="1" applyFont="1"/>
    <xf numFmtId="43" fontId="9" fillId="0" borderId="0" xfId="0" applyNumberFormat="1" applyFont="1"/>
    <xf numFmtId="0" fontId="6" fillId="0" borderId="1" xfId="0" applyFont="1" applyBorder="1" applyAlignment="1">
      <alignment horizontal="center" wrapText="1"/>
    </xf>
    <xf numFmtId="0" fontId="23" fillId="0" borderId="1" xfId="0" applyFont="1" applyBorder="1"/>
    <xf numFmtId="39" fontId="23" fillId="0" borderId="1" xfId="0" applyNumberFormat="1" applyFont="1" applyBorder="1"/>
    <xf numFmtId="37" fontId="23" fillId="0" borderId="1" xfId="0" applyNumberFormat="1" applyFont="1" applyBorder="1" applyAlignment="1">
      <alignment horizontal="center"/>
    </xf>
    <xf numFmtId="165" fontId="23" fillId="0" borderId="1" xfId="1" applyFont="1" applyBorder="1"/>
    <xf numFmtId="165" fontId="23" fillId="0" borderId="1" xfId="0" applyNumberFormat="1" applyFont="1" applyBorder="1"/>
    <xf numFmtId="0" fontId="23" fillId="0" borderId="1" xfId="0" applyFont="1" applyBorder="1" applyAlignment="1">
      <alignment horizontal="center"/>
    </xf>
    <xf numFmtId="165" fontId="6" fillId="0" borderId="1" xfId="1" applyFont="1" applyBorder="1"/>
    <xf numFmtId="0" fontId="9" fillId="4" borderId="0" xfId="0" applyFont="1" applyFill="1" applyAlignment="1">
      <alignment horizontal="right"/>
    </xf>
    <xf numFmtId="43" fontId="9" fillId="4" borderId="0" xfId="0" applyNumberFormat="1" applyFont="1" applyFill="1"/>
    <xf numFmtId="0" fontId="18" fillId="0" borderId="0" xfId="0" applyFont="1"/>
    <xf numFmtId="0" fontId="15" fillId="0" borderId="0" xfId="0" applyFont="1"/>
    <xf numFmtId="165" fontId="18" fillId="4" borderId="8" xfId="1" applyFont="1" applyFill="1" applyBorder="1"/>
    <xf numFmtId="165" fontId="18" fillId="4" borderId="0" xfId="1" applyFont="1" applyFill="1" applyBorder="1"/>
    <xf numFmtId="165" fontId="9" fillId="4" borderId="0" xfId="0" applyNumberFormat="1" applyFont="1" applyFill="1" applyAlignment="1">
      <alignment horizontal="right"/>
    </xf>
    <xf numFmtId="165" fontId="6" fillId="0" borderId="5" xfId="0" applyNumberFormat="1" applyFont="1" applyBorder="1"/>
    <xf numFmtId="165" fontId="23" fillId="0" borderId="5" xfId="1" applyFont="1" applyBorder="1"/>
    <xf numFmtId="165" fontId="24" fillId="0" borderId="0" xfId="0" applyNumberFormat="1" applyFont="1"/>
    <xf numFmtId="0" fontId="10" fillId="0" borderId="1" xfId="0" applyFont="1" applyBorder="1" applyAlignment="1">
      <alignment horizontal="center" wrapText="1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165" fontId="1" fillId="0" borderId="0" xfId="1" applyFont="1"/>
    <xf numFmtId="0" fontId="15" fillId="0" borderId="1" xfId="0" applyFont="1" applyBorder="1"/>
    <xf numFmtId="168" fontId="25" fillId="0" borderId="16" xfId="3" applyNumberFormat="1" applyFont="1" applyFill="1" applyBorder="1" applyAlignment="1">
      <alignment horizontal="right" wrapText="1"/>
    </xf>
    <xf numFmtId="165" fontId="1" fillId="0" borderId="1" xfId="1" applyFont="1" applyBorder="1" applyAlignment="1"/>
    <xf numFmtId="165" fontId="15" fillId="0" borderId="0" xfId="1" applyFont="1"/>
    <xf numFmtId="165" fontId="1" fillId="0" borderId="1" xfId="1" applyFont="1" applyBorder="1" applyAlignment="1">
      <alignment horizontal="center"/>
    </xf>
    <xf numFmtId="165" fontId="15" fillId="0" borderId="0" xfId="0" applyNumberFormat="1" applyFont="1"/>
    <xf numFmtId="0" fontId="15" fillId="0" borderId="1" xfId="0" applyFont="1" applyBorder="1" applyAlignment="1">
      <alignment wrapText="1"/>
    </xf>
    <xf numFmtId="43" fontId="1" fillId="0" borderId="0" xfId="0" applyNumberFormat="1" applyFont="1" applyAlignment="1">
      <alignment horizontal="center" wrapText="1"/>
    </xf>
    <xf numFmtId="165" fontId="1" fillId="0" borderId="0" xfId="1" applyFont="1" applyBorder="1" applyAlignment="1">
      <alignment horizontal="center"/>
    </xf>
    <xf numFmtId="43" fontId="15" fillId="0" borderId="0" xfId="0" applyNumberFormat="1" applyFont="1"/>
    <xf numFmtId="0" fontId="1" fillId="0" borderId="8" xfId="0" applyFont="1" applyBorder="1" applyAlignment="1">
      <alignment horizontal="center" wrapText="1"/>
    </xf>
    <xf numFmtId="165" fontId="1" fillId="0" borderId="18" xfId="1" applyFont="1" applyBorder="1"/>
    <xf numFmtId="0" fontId="1" fillId="0" borderId="0" xfId="0" applyFont="1"/>
    <xf numFmtId="0" fontId="0" fillId="5" borderId="0" xfId="0" applyFill="1" applyProtection="1">
      <protection locked="0"/>
    </xf>
    <xf numFmtId="17" fontId="27" fillId="5" borderId="0" xfId="0" applyNumberFormat="1" applyFont="1" applyFill="1"/>
    <xf numFmtId="2" fontId="0" fillId="0" borderId="0" xfId="0" applyNumberFormat="1"/>
    <xf numFmtId="17" fontId="0" fillId="0" borderId="0" xfId="0" applyNumberFormat="1"/>
    <xf numFmtId="0" fontId="10" fillId="0" borderId="1" xfId="0" quotePrefix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6" fillId="0" borderId="17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18" fillId="0" borderId="4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</cellXfs>
  <cellStyles count="10">
    <cellStyle name="Comma" xfId="1" builtinId="3"/>
    <cellStyle name="Normal" xfId="0" builtinId="0"/>
    <cellStyle name="Normal_ECO INDIVIDUALS LGCS NOV 22" xfId="2"/>
    <cellStyle name="Normal_FGN_1" xfId="3"/>
    <cellStyle name="Normal_lgc eco dec 21" xfId="4"/>
    <cellStyle name="Normal_LGCs Ceo oct 23" xfId="5"/>
    <cellStyle name="Normal_lgcs data" xfId="6"/>
    <cellStyle name="Normal_Sheet1" xfId="7"/>
    <cellStyle name="Normal_states eco dec 21" xfId="8"/>
    <cellStyle name="Normal_TOTALDATA_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20" sqref="A20"/>
    </sheetView>
  </sheetViews>
  <sheetFormatPr defaultColWidth="9" defaultRowHeight="12.75"/>
  <cols>
    <col min="2" max="2" width="23" customWidth="1"/>
    <col min="6" max="6" width="24.5703125" customWidth="1"/>
  </cols>
  <sheetData>
    <row r="1" spans="1:8" ht="23.1" customHeight="1">
      <c r="B1">
        <f ca="1">MONTH(NOW())</f>
        <v>1</v>
      </c>
      <c r="C1">
        <f ca="1">YEAR(NOW())</f>
        <v>2026</v>
      </c>
    </row>
    <row r="2" spans="1:8" ht="23.1" customHeight="1"/>
    <row r="3" spans="1:8" ht="23.1" customHeight="1">
      <c r="B3" t="s">
        <v>0</v>
      </c>
      <c r="F3" t="s">
        <v>1</v>
      </c>
    </row>
    <row r="4" spans="1:8" ht="23.1" customHeight="1">
      <c r="B4" t="s">
        <v>2</v>
      </c>
      <c r="C4" t="s">
        <v>3</v>
      </c>
      <c r="D4" t="s">
        <v>4</v>
      </c>
      <c r="F4" t="s">
        <v>2</v>
      </c>
      <c r="G4" t="s">
        <v>3</v>
      </c>
      <c r="H4" t="s">
        <v>4</v>
      </c>
    </row>
    <row r="5" spans="1:8" ht="23.1" customHeight="1">
      <c r="B5" s="139" t="e">
        <f>IF(G5=1,F5-1,F5)</f>
        <v>#REF!</v>
      </c>
      <c r="C5" s="139" t="e">
        <f>IF(G5=1,12,G5-1)</f>
        <v>#REF!</v>
      </c>
      <c r="F5" t="e">
        <f>YEAR(ACCTDATE)</f>
        <v>#REF!</v>
      </c>
      <c r="G5" t="e">
        <f>MONTH(ACCTDATE)</f>
        <v>#REF!</v>
      </c>
    </row>
    <row r="6" spans="1:8" ht="23.1" customHeight="1">
      <c r="B6" s="140" t="e">
        <f>LOOKUP(C5,A8:B19)</f>
        <v>#REF!</v>
      </c>
      <c r="F6" s="140" t="e">
        <f>IF(G5=1,LOOKUP(G5,E8:F19),LOOKUP(G5,A8:B19))</f>
        <v>#REF!</v>
      </c>
    </row>
    <row r="8" spans="1:8">
      <c r="A8">
        <v>1</v>
      </c>
      <c r="B8" s="141" t="e">
        <f>D8&amp;"-"&amp;RIGHT(B$5,2)</f>
        <v>#REF!</v>
      </c>
      <c r="D8" s="142" t="s">
        <v>5</v>
      </c>
      <c r="E8">
        <v>1</v>
      </c>
      <c r="F8" s="141" t="e">
        <f>D8&amp;"-"&amp;RIGHT(F$5,2)</f>
        <v>#REF!</v>
      </c>
    </row>
    <row r="9" spans="1:8">
      <c r="A9">
        <v>2</v>
      </c>
      <c r="B9" s="141" t="e">
        <f t="shared" ref="B9:B19" si="0">D9&amp;"-"&amp;RIGHT(B$5,2)</f>
        <v>#REF!</v>
      </c>
      <c r="D9" s="142" t="s">
        <v>6</v>
      </c>
      <c r="E9">
        <v>2</v>
      </c>
      <c r="F9" s="141" t="e">
        <f t="shared" ref="F9:F19" si="1">D9&amp;"-"&amp;RIGHT(F$5,2)</f>
        <v>#REF!</v>
      </c>
    </row>
    <row r="10" spans="1:8">
      <c r="A10">
        <v>3</v>
      </c>
      <c r="B10" s="141" t="e">
        <f t="shared" si="0"/>
        <v>#REF!</v>
      </c>
      <c r="D10" s="142" t="s">
        <v>7</v>
      </c>
      <c r="E10">
        <v>3</v>
      </c>
      <c r="F10" s="141" t="e">
        <f t="shared" si="1"/>
        <v>#REF!</v>
      </c>
    </row>
    <row r="11" spans="1:8">
      <c r="A11">
        <v>4</v>
      </c>
      <c r="B11" s="141" t="e">
        <f t="shared" si="0"/>
        <v>#REF!</v>
      </c>
      <c r="D11" s="142" t="s">
        <v>8</v>
      </c>
      <c r="E11">
        <v>4</v>
      </c>
      <c r="F11" s="141" t="e">
        <f t="shared" si="1"/>
        <v>#REF!</v>
      </c>
    </row>
    <row r="12" spans="1:8">
      <c r="A12">
        <v>5</v>
      </c>
      <c r="B12" s="141" t="e">
        <f t="shared" si="0"/>
        <v>#REF!</v>
      </c>
      <c r="D12" s="142" t="s">
        <v>9</v>
      </c>
      <c r="E12">
        <v>5</v>
      </c>
      <c r="F12" s="141" t="e">
        <f t="shared" si="1"/>
        <v>#REF!</v>
      </c>
    </row>
    <row r="13" spans="1:8">
      <c r="A13">
        <v>6</v>
      </c>
      <c r="B13" s="141" t="e">
        <f t="shared" si="0"/>
        <v>#REF!</v>
      </c>
      <c r="D13" s="142" t="s">
        <v>10</v>
      </c>
      <c r="E13">
        <v>6</v>
      </c>
      <c r="F13" s="141" t="e">
        <f t="shared" si="1"/>
        <v>#REF!</v>
      </c>
    </row>
    <row r="14" spans="1:8">
      <c r="A14">
        <v>7</v>
      </c>
      <c r="B14" s="141" t="e">
        <f t="shared" si="0"/>
        <v>#REF!</v>
      </c>
      <c r="D14" s="142" t="s">
        <v>11</v>
      </c>
      <c r="E14">
        <v>7</v>
      </c>
      <c r="F14" s="141" t="e">
        <f t="shared" si="1"/>
        <v>#REF!</v>
      </c>
    </row>
    <row r="15" spans="1:8">
      <c r="A15">
        <v>8</v>
      </c>
      <c r="B15" s="141" t="e">
        <f t="shared" si="0"/>
        <v>#REF!</v>
      </c>
      <c r="D15" s="142" t="s">
        <v>12</v>
      </c>
      <c r="E15">
        <v>8</v>
      </c>
      <c r="F15" s="141" t="e">
        <f t="shared" si="1"/>
        <v>#REF!</v>
      </c>
    </row>
    <row r="16" spans="1:8">
      <c r="A16">
        <v>9</v>
      </c>
      <c r="B16" s="141" t="e">
        <f t="shared" si="0"/>
        <v>#REF!</v>
      </c>
      <c r="D16" s="142" t="s">
        <v>13</v>
      </c>
      <c r="E16">
        <v>9</v>
      </c>
      <c r="F16" s="141" t="e">
        <f t="shared" si="1"/>
        <v>#REF!</v>
      </c>
    </row>
    <row r="17" spans="1:6">
      <c r="A17">
        <v>10</v>
      </c>
      <c r="B17" s="141" t="e">
        <f t="shared" si="0"/>
        <v>#REF!</v>
      </c>
      <c r="D17" s="142" t="s">
        <v>14</v>
      </c>
      <c r="E17">
        <v>10</v>
      </c>
      <c r="F17" s="141" t="e">
        <f t="shared" si="1"/>
        <v>#REF!</v>
      </c>
    </row>
    <row r="18" spans="1:6">
      <c r="A18">
        <v>11</v>
      </c>
      <c r="B18" s="141" t="e">
        <f t="shared" si="0"/>
        <v>#REF!</v>
      </c>
      <c r="D18" s="142" t="s">
        <v>15</v>
      </c>
      <c r="E18">
        <v>11</v>
      </c>
      <c r="F18" s="141" t="e">
        <f t="shared" si="1"/>
        <v>#REF!</v>
      </c>
    </row>
    <row r="19" spans="1:6">
      <c r="A19">
        <v>12</v>
      </c>
      <c r="B19" s="141" t="e">
        <f t="shared" si="0"/>
        <v>#REF!</v>
      </c>
      <c r="D19" s="142" t="s">
        <v>16</v>
      </c>
      <c r="E19">
        <v>12</v>
      </c>
      <c r="F19" s="141" t="e">
        <f t="shared" si="1"/>
        <v>#REF!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43"/>
  <sheetViews>
    <sheetView topLeftCell="A25" zoomScale="73" zoomScaleNormal="73" workbookViewId="0">
      <selection activeCell="A41" sqref="A41:H41"/>
    </sheetView>
  </sheetViews>
  <sheetFormatPr defaultColWidth="9.140625" defaultRowHeight="20.25"/>
  <cols>
    <col min="1" max="1" width="6.28515625" style="114" customWidth="1"/>
    <col min="2" max="2" width="40.85546875" style="114" customWidth="1"/>
    <col min="3" max="3" width="35.140625" style="114" customWidth="1"/>
    <col min="4" max="6" width="37.28515625" style="114" customWidth="1"/>
    <col min="7" max="7" width="38.7109375" style="114" customWidth="1"/>
    <col min="8" max="8" width="32.42578125" style="114" customWidth="1"/>
    <col min="9" max="9" width="28.5703125" style="114" customWidth="1"/>
    <col min="10" max="10" width="14.7109375" style="114"/>
    <col min="11" max="13" width="9.140625" style="114"/>
    <col min="14" max="14" width="32.42578125" style="114" customWidth="1"/>
    <col min="15" max="16384" width="9.140625" style="114"/>
  </cols>
  <sheetData>
    <row r="1" spans="1:14" ht="30" customHeight="1">
      <c r="A1" s="203" t="s">
        <v>17</v>
      </c>
      <c r="B1" s="204"/>
      <c r="C1" s="204"/>
      <c r="D1" s="204"/>
      <c r="E1" s="204"/>
      <c r="F1" s="204"/>
      <c r="G1" s="204"/>
      <c r="N1" s="131"/>
    </row>
    <row r="2" spans="1:14" ht="30" customHeight="1">
      <c r="A2" s="146" t="s">
        <v>18</v>
      </c>
      <c r="B2" s="146"/>
      <c r="C2" s="146"/>
      <c r="D2" s="146"/>
      <c r="E2" s="146"/>
      <c r="F2" s="146"/>
      <c r="G2" s="146"/>
      <c r="N2" s="131"/>
    </row>
    <row r="3" spans="1:14" ht="30" customHeight="1">
      <c r="A3" s="146" t="s">
        <v>19</v>
      </c>
      <c r="B3" s="146"/>
      <c r="C3" s="146"/>
      <c r="D3" s="146"/>
      <c r="E3" s="146"/>
      <c r="F3" s="146"/>
      <c r="G3" s="146"/>
      <c r="N3" s="131"/>
    </row>
    <row r="4" spans="1:14" ht="53.45" customHeight="1">
      <c r="A4" s="147" t="s">
        <v>20</v>
      </c>
      <c r="B4" s="147"/>
      <c r="C4" s="147"/>
      <c r="D4" s="147"/>
      <c r="E4" s="147"/>
      <c r="F4" s="147"/>
      <c r="G4" s="147"/>
      <c r="N4" s="131"/>
    </row>
    <row r="5" spans="1:14" ht="53.45" customHeight="1">
      <c r="A5" s="124">
        <v>0</v>
      </c>
      <c r="B5" s="124">
        <v>1</v>
      </c>
      <c r="C5" s="124">
        <v>2</v>
      </c>
      <c r="D5" s="121">
        <v>3</v>
      </c>
      <c r="E5" s="124" t="s">
        <v>990</v>
      </c>
      <c r="F5" s="124">
        <v>5</v>
      </c>
      <c r="G5" s="124" t="s">
        <v>992</v>
      </c>
      <c r="N5" s="131"/>
    </row>
    <row r="6" spans="1:14" ht="90" customHeight="1">
      <c r="A6" s="122" t="s">
        <v>21</v>
      </c>
      <c r="B6" s="123" t="s">
        <v>22</v>
      </c>
      <c r="C6" s="123" t="s">
        <v>23</v>
      </c>
      <c r="D6" s="121" t="s">
        <v>24</v>
      </c>
      <c r="E6" s="124" t="s">
        <v>991</v>
      </c>
      <c r="F6" s="124" t="s">
        <v>25</v>
      </c>
      <c r="G6" s="123" t="s">
        <v>26</v>
      </c>
      <c r="N6" s="131"/>
    </row>
    <row r="7" spans="1:14" ht="30" customHeight="1">
      <c r="A7" s="1"/>
      <c r="B7" s="1"/>
      <c r="C7" s="143" t="s">
        <v>27</v>
      </c>
      <c r="D7" s="143" t="s">
        <v>27</v>
      </c>
      <c r="E7" s="143" t="s">
        <v>27</v>
      </c>
      <c r="F7" s="143" t="s">
        <v>27</v>
      </c>
      <c r="G7" s="143" t="s">
        <v>27</v>
      </c>
      <c r="I7" s="125"/>
      <c r="N7" s="131"/>
    </row>
    <row r="8" spans="1:14" ht="30" customHeight="1">
      <c r="A8" s="126">
        <v>1</v>
      </c>
      <c r="B8" s="126" t="s">
        <v>28</v>
      </c>
      <c r="C8" s="127">
        <v>668335538594.46399</v>
      </c>
      <c r="D8" s="128">
        <v>5946860451.6239996</v>
      </c>
      <c r="E8" s="128">
        <v>5946860451.6239996</v>
      </c>
      <c r="F8" s="46">
        <v>72875814395.017502</v>
      </c>
      <c r="G8" s="128">
        <f>C8+D8+F8</f>
        <v>747158213441.10547</v>
      </c>
      <c r="H8" s="129"/>
      <c r="I8" s="129"/>
      <c r="N8" s="131"/>
    </row>
    <row r="9" spans="1:14" ht="30" customHeight="1">
      <c r="A9" s="126">
        <v>2</v>
      </c>
      <c r="B9" s="126" t="s">
        <v>29</v>
      </c>
      <c r="C9" s="128">
        <v>338988716614.35199</v>
      </c>
      <c r="D9" s="130">
        <v>19822868172.080002</v>
      </c>
      <c r="E9" s="130">
        <v>19822868172.080002</v>
      </c>
      <c r="F9" s="128">
        <v>242919381316.72501</v>
      </c>
      <c r="G9" s="128">
        <f t="shared" ref="G9:G20" si="0">C9+D9+F9</f>
        <v>601730966103.15698</v>
      </c>
      <c r="H9" s="131"/>
      <c r="I9" s="129"/>
      <c r="N9" s="131"/>
    </row>
    <row r="10" spans="1:14" ht="30" customHeight="1">
      <c r="A10" s="126">
        <v>3</v>
      </c>
      <c r="B10" s="126" t="s">
        <v>30</v>
      </c>
      <c r="C10" s="128">
        <v>261346091401.784</v>
      </c>
      <c r="D10" s="128">
        <v>13876007720.455999</v>
      </c>
      <c r="E10" s="128">
        <v>13876007720.455999</v>
      </c>
      <c r="F10" s="128">
        <v>170043566921.707</v>
      </c>
      <c r="G10" s="128">
        <f t="shared" si="0"/>
        <v>445265666043.94702</v>
      </c>
      <c r="H10" s="129"/>
      <c r="I10" s="129"/>
      <c r="N10" s="131"/>
    </row>
    <row r="11" spans="1:14" ht="30" customHeight="1">
      <c r="A11" s="126">
        <v>4</v>
      </c>
      <c r="B11" s="126" t="s">
        <v>31</v>
      </c>
      <c r="C11" s="128">
        <v>134355503706.59</v>
      </c>
      <c r="D11" s="130">
        <v>0</v>
      </c>
      <c r="E11" s="130">
        <v>0</v>
      </c>
      <c r="F11" s="128">
        <v>0</v>
      </c>
      <c r="G11" s="128">
        <f t="shared" si="0"/>
        <v>134355503706.59</v>
      </c>
      <c r="H11" s="131"/>
      <c r="I11" s="131"/>
      <c r="N11" s="131"/>
    </row>
    <row r="12" spans="1:14" ht="30" customHeight="1">
      <c r="A12" s="126">
        <v>5</v>
      </c>
      <c r="B12" s="126" t="s">
        <v>32</v>
      </c>
      <c r="C12" s="128">
        <v>13488930164.85</v>
      </c>
      <c r="D12" s="128">
        <v>0</v>
      </c>
      <c r="E12" s="128">
        <v>0</v>
      </c>
      <c r="F12" s="128">
        <v>3150074342.8000002</v>
      </c>
      <c r="G12" s="128">
        <f t="shared" si="0"/>
        <v>16639004507.65</v>
      </c>
      <c r="H12" s="131"/>
      <c r="I12" s="131"/>
      <c r="N12" s="131"/>
    </row>
    <row r="13" spans="1:14" ht="30" customHeight="1">
      <c r="A13" s="126">
        <v>6</v>
      </c>
      <c r="B13" s="132" t="s">
        <v>33</v>
      </c>
      <c r="C13" s="128">
        <v>20102247867.279999</v>
      </c>
      <c r="D13" s="130">
        <v>1736007206.8599999</v>
      </c>
      <c r="E13" s="130">
        <v>1736007206.8599999</v>
      </c>
      <c r="F13" s="128">
        <v>19371622573.490002</v>
      </c>
      <c r="G13" s="128">
        <f t="shared" si="0"/>
        <v>41209877647.629997</v>
      </c>
      <c r="H13" s="129"/>
      <c r="N13" s="131"/>
    </row>
    <row r="14" spans="1:14" ht="30" customHeight="1">
      <c r="A14" s="126">
        <v>7</v>
      </c>
      <c r="B14" s="132" t="s">
        <v>34</v>
      </c>
      <c r="C14" s="128">
        <v>26401628978.689999</v>
      </c>
      <c r="D14" s="130">
        <v>0</v>
      </c>
      <c r="E14" s="130">
        <v>0</v>
      </c>
      <c r="F14" s="130">
        <v>0</v>
      </c>
      <c r="G14" s="128">
        <f t="shared" si="0"/>
        <v>26401628978.689999</v>
      </c>
      <c r="H14" s="129"/>
      <c r="I14" s="129"/>
      <c r="J14" s="131"/>
      <c r="N14" s="131"/>
    </row>
    <row r="15" spans="1:14" ht="30" customHeight="1">
      <c r="A15" s="126">
        <v>8</v>
      </c>
      <c r="B15" s="132" t="s">
        <v>35</v>
      </c>
      <c r="C15" s="128">
        <v>49768087657.029999</v>
      </c>
      <c r="D15" s="130">
        <v>0</v>
      </c>
      <c r="E15" s="130">
        <v>0</v>
      </c>
      <c r="F15" s="130">
        <v>0</v>
      </c>
      <c r="G15" s="128">
        <f t="shared" si="0"/>
        <v>49768087657.029999</v>
      </c>
      <c r="H15" s="129"/>
    </row>
    <row r="16" spans="1:14" ht="40.5">
      <c r="A16" s="126">
        <v>9</v>
      </c>
      <c r="B16" s="132" t="s">
        <v>36</v>
      </c>
      <c r="C16" s="130">
        <v>18163078852.380001</v>
      </c>
      <c r="D16" s="130">
        <v>0</v>
      </c>
      <c r="E16" s="130">
        <v>0</v>
      </c>
      <c r="F16" s="130">
        <v>0</v>
      </c>
      <c r="G16" s="128">
        <f t="shared" si="0"/>
        <v>18163078852.380001</v>
      </c>
      <c r="H16" s="129"/>
    </row>
    <row r="17" spans="1:14" ht="42.75" customHeight="1">
      <c r="A17" s="126">
        <v>10</v>
      </c>
      <c r="B17" s="132" t="s">
        <v>37</v>
      </c>
      <c r="C17" s="130">
        <v>0</v>
      </c>
      <c r="D17" s="130">
        <v>0</v>
      </c>
      <c r="E17" s="130">
        <v>0</v>
      </c>
      <c r="F17" s="130">
        <v>16215621779.73</v>
      </c>
      <c r="G17" s="128">
        <f t="shared" si="0"/>
        <v>16215621779.73</v>
      </c>
      <c r="H17" s="129"/>
    </row>
    <row r="18" spans="1:14" ht="82.15" customHeight="1">
      <c r="A18" s="126">
        <v>11</v>
      </c>
      <c r="B18" s="132" t="s">
        <v>38</v>
      </c>
      <c r="C18" s="130">
        <v>2871994350.8400002</v>
      </c>
      <c r="D18" s="130">
        <v>0</v>
      </c>
      <c r="E18" s="130">
        <v>0</v>
      </c>
      <c r="F18" s="130">
        <v>0</v>
      </c>
      <c r="G18" s="128">
        <f t="shared" si="0"/>
        <v>2871994350.8400002</v>
      </c>
      <c r="H18" s="129"/>
    </row>
    <row r="19" spans="1:14" ht="42.75" customHeight="1">
      <c r="A19" s="126">
        <v>12</v>
      </c>
      <c r="B19" s="132" t="s">
        <v>39</v>
      </c>
      <c r="C19" s="130">
        <v>200000000000</v>
      </c>
      <c r="D19" s="130">
        <v>0</v>
      </c>
      <c r="E19" s="130">
        <v>0</v>
      </c>
      <c r="F19" s="130">
        <v>0</v>
      </c>
      <c r="G19" s="128">
        <f t="shared" si="0"/>
        <v>200000000000</v>
      </c>
    </row>
    <row r="20" spans="1:14" ht="43.9" customHeight="1">
      <c r="A20" s="126">
        <v>13</v>
      </c>
      <c r="B20" s="132" t="s">
        <v>40</v>
      </c>
      <c r="C20" s="130">
        <v>3121991118.2199998</v>
      </c>
      <c r="D20" s="130">
        <v>2018436620.3800001</v>
      </c>
      <c r="E20" s="130">
        <v>2018436620.3800001</v>
      </c>
      <c r="F20" s="130">
        <v>38466341577.760002</v>
      </c>
      <c r="G20" s="128">
        <f t="shared" si="0"/>
        <v>43606769316.360001</v>
      </c>
    </row>
    <row r="21" spans="1:14" ht="30" customHeight="1">
      <c r="A21" s="126"/>
      <c r="B21" s="34" t="s">
        <v>41</v>
      </c>
      <c r="C21" s="130">
        <f>SUM(C8:C20)</f>
        <v>1736943809306.48</v>
      </c>
      <c r="D21" s="130">
        <f>SUM(D8:D20)</f>
        <v>43400180171.400002</v>
      </c>
      <c r="E21" s="130">
        <f>SUM(E8:E20)</f>
        <v>43400180171.400002</v>
      </c>
      <c r="F21" s="130">
        <f>SUM(F8:F20)</f>
        <v>563042422907.22998</v>
      </c>
      <c r="G21" s="130">
        <f>SUM(G8:G20)</f>
        <v>2343386412385.1089</v>
      </c>
      <c r="H21" s="131"/>
    </row>
    <row r="22" spans="1:14" ht="50.25" customHeight="1">
      <c r="B22" s="133"/>
      <c r="C22" s="134"/>
      <c r="D22" s="134"/>
      <c r="E22" s="134"/>
      <c r="F22" s="135"/>
      <c r="G22" s="131"/>
      <c r="H22" s="131"/>
    </row>
    <row r="23" spans="1:14" ht="35.1" customHeight="1">
      <c r="A23" s="148" t="s">
        <v>42</v>
      </c>
      <c r="B23" s="148"/>
      <c r="C23" s="148"/>
      <c r="D23" s="148"/>
      <c r="E23" s="148"/>
      <c r="F23" s="148"/>
      <c r="G23" s="148"/>
      <c r="H23" s="148"/>
      <c r="I23" s="148"/>
    </row>
    <row r="24" spans="1:14" ht="60.6" customHeight="1">
      <c r="A24" s="149" t="s">
        <v>43</v>
      </c>
      <c r="B24" s="150"/>
      <c r="C24" s="150"/>
      <c r="D24" s="150"/>
      <c r="E24" s="150"/>
      <c r="F24" s="150"/>
      <c r="G24" s="150"/>
      <c r="H24" s="150"/>
      <c r="I24" s="150"/>
    </row>
    <row r="25" spans="1:14" ht="30" customHeight="1">
      <c r="A25" s="1">
        <v>0</v>
      </c>
      <c r="B25" s="1">
        <v>1</v>
      </c>
      <c r="C25" s="1">
        <v>2</v>
      </c>
      <c r="D25" s="1">
        <v>3</v>
      </c>
      <c r="E25" s="1" t="s">
        <v>44</v>
      </c>
      <c r="F25" s="1">
        <v>5</v>
      </c>
      <c r="G25" s="1" t="s">
        <v>993</v>
      </c>
      <c r="H25" s="1">
        <v>7</v>
      </c>
      <c r="I25" s="1" t="s">
        <v>994</v>
      </c>
    </row>
    <row r="26" spans="1:14" ht="67.150000000000006" customHeight="1">
      <c r="A26" s="34" t="s">
        <v>45</v>
      </c>
      <c r="B26" s="34" t="s">
        <v>22</v>
      </c>
      <c r="C26" s="136" t="s">
        <v>46</v>
      </c>
      <c r="D26" s="34" t="s">
        <v>47</v>
      </c>
      <c r="E26" s="34" t="s">
        <v>48</v>
      </c>
      <c r="F26" s="34" t="s">
        <v>24</v>
      </c>
      <c r="G26" s="121" t="s">
        <v>991</v>
      </c>
      <c r="H26" s="121" t="s">
        <v>49</v>
      </c>
      <c r="I26" s="121" t="s">
        <v>26</v>
      </c>
    </row>
    <row r="27" spans="1:14" ht="22.5">
      <c r="A27" s="126"/>
      <c r="B27" s="126"/>
      <c r="C27" s="143" t="s">
        <v>27</v>
      </c>
      <c r="D27" s="143" t="s">
        <v>27</v>
      </c>
      <c r="E27" s="143" t="s">
        <v>27</v>
      </c>
      <c r="F27" s="143" t="s">
        <v>27</v>
      </c>
      <c r="G27" s="143" t="s">
        <v>27</v>
      </c>
      <c r="H27" s="143" t="s">
        <v>27</v>
      </c>
      <c r="I27" s="143" t="s">
        <v>27</v>
      </c>
    </row>
    <row r="28" spans="1:14" ht="20.25" customHeight="1">
      <c r="A28" s="126">
        <v>1</v>
      </c>
      <c r="B28" s="126" t="s">
        <v>50</v>
      </c>
      <c r="C28" s="42">
        <v>615305118106.14099</v>
      </c>
      <c r="D28" s="42">
        <f>-107676874695.3</f>
        <v>-107676874695.3</v>
      </c>
      <c r="E28" s="42">
        <v>507628243410.841</v>
      </c>
      <c r="F28" s="42">
        <v>5550403088.1823997</v>
      </c>
      <c r="G28" s="42">
        <v>5550403088.1823997</v>
      </c>
      <c r="H28" s="42">
        <v>68017426768.682999</v>
      </c>
      <c r="I28" s="42">
        <f>E28+F28+H28</f>
        <v>581196073267.70642</v>
      </c>
      <c r="N28" s="131"/>
    </row>
    <row r="29" spans="1:14" ht="20.25" customHeight="1">
      <c r="A29" s="126">
        <v>2</v>
      </c>
      <c r="B29" s="126" t="s">
        <v>51</v>
      </c>
      <c r="C29" s="42">
        <v>12686703466.106001</v>
      </c>
      <c r="D29" s="42">
        <v>0</v>
      </c>
      <c r="E29" s="42">
        <v>12686703466.106001</v>
      </c>
      <c r="F29" s="42">
        <v>0</v>
      </c>
      <c r="G29" s="42">
        <v>0</v>
      </c>
      <c r="H29" s="42">
        <v>0</v>
      </c>
      <c r="I29" s="42">
        <f>E29+F29+H29</f>
        <v>12686703466.106001</v>
      </c>
      <c r="N29" s="131"/>
    </row>
    <row r="30" spans="1:14" ht="20.25" customHeight="1">
      <c r="A30" s="126">
        <v>3</v>
      </c>
      <c r="B30" s="126" t="s">
        <v>52</v>
      </c>
      <c r="C30" s="42">
        <v>6343351733.0530005</v>
      </c>
      <c r="D30" s="42">
        <v>0</v>
      </c>
      <c r="E30" s="42">
        <v>6343351733.0530005</v>
      </c>
      <c r="F30" s="42">
        <v>0</v>
      </c>
      <c r="G30" s="42">
        <v>0</v>
      </c>
      <c r="H30" s="42">
        <v>0</v>
      </c>
      <c r="I30" s="42">
        <f>E30+F30+H30</f>
        <v>6343351733.0530005</v>
      </c>
      <c r="N30" s="131"/>
    </row>
    <row r="31" spans="1:14" ht="40.5">
      <c r="A31" s="126">
        <v>4</v>
      </c>
      <c r="B31" s="132" t="s">
        <v>53</v>
      </c>
      <c r="C31" s="42">
        <v>21313661823.058102</v>
      </c>
      <c r="D31" s="42">
        <v>0</v>
      </c>
      <c r="E31" s="42">
        <v>21313661823.058102</v>
      </c>
      <c r="F31" s="42">
        <v>0</v>
      </c>
      <c r="G31" s="42">
        <v>0</v>
      </c>
      <c r="H31" s="42">
        <v>0</v>
      </c>
      <c r="I31" s="42">
        <f>E31+F31+H31</f>
        <v>21313661823.058102</v>
      </c>
      <c r="N31" s="131"/>
    </row>
    <row r="32" spans="1:14" ht="21" customHeight="1">
      <c r="A32" s="126">
        <v>5</v>
      </c>
      <c r="B32" s="126" t="s">
        <v>54</v>
      </c>
      <c r="C32" s="42">
        <v>12686703466.106001</v>
      </c>
      <c r="D32" s="42">
        <f>-359874453</f>
        <v>-359874453</v>
      </c>
      <c r="E32" s="42">
        <v>12326829013.106001</v>
      </c>
      <c r="F32" s="42">
        <v>396457363.44160002</v>
      </c>
      <c r="G32" s="42">
        <v>396457363.44160002</v>
      </c>
      <c r="H32" s="42">
        <v>4858387626.3345003</v>
      </c>
      <c r="I32" s="42">
        <f>E32+F32+H32</f>
        <v>17581674002.882103</v>
      </c>
      <c r="N32" s="131"/>
    </row>
    <row r="33" spans="1:14" ht="36.75" customHeight="1" thickBot="1">
      <c r="A33" s="126"/>
      <c r="B33" s="1" t="s">
        <v>26</v>
      </c>
      <c r="C33" s="137">
        <f t="shared" ref="C33:I33" si="1">SUM(C28:C32)</f>
        <v>668335538594.46399</v>
      </c>
      <c r="D33" s="137">
        <f t="shared" si="1"/>
        <v>-108036749148.3</v>
      </c>
      <c r="E33" s="137">
        <v>560298789446.16394</v>
      </c>
      <c r="F33" s="137">
        <v>5946860451.6239996</v>
      </c>
      <c r="G33" s="137">
        <f t="shared" si="1"/>
        <v>5946860451.6239996</v>
      </c>
      <c r="H33" s="137">
        <f t="shared" si="1"/>
        <v>72875814395.017502</v>
      </c>
      <c r="I33" s="137">
        <f>SUM(I28:I32)</f>
        <v>639121464292.80554</v>
      </c>
      <c r="N33" s="131"/>
    </row>
    <row r="34" spans="1:14" ht="21" thickTop="1">
      <c r="I34" s="135"/>
    </row>
    <row r="35" spans="1:14" ht="12.75" hidden="1" customHeight="1">
      <c r="A35" s="151" t="s">
        <v>55</v>
      </c>
      <c r="B35" s="151"/>
      <c r="C35" s="151"/>
    </row>
    <row r="36" spans="1:14">
      <c r="A36" s="152"/>
      <c r="B36" s="152"/>
      <c r="C36" s="152"/>
      <c r="F36" s="135"/>
      <c r="G36" s="135"/>
      <c r="H36" s="131"/>
      <c r="I36" s="131"/>
    </row>
    <row r="37" spans="1:14" ht="42.75" customHeight="1">
      <c r="B37" s="138"/>
      <c r="C37" s="125"/>
      <c r="D37" s="135"/>
      <c r="E37" s="135"/>
      <c r="F37" s="135"/>
      <c r="G37" s="131"/>
      <c r="H37" s="131"/>
      <c r="I37" s="135"/>
    </row>
    <row r="38" spans="1:14">
      <c r="B38" s="138"/>
      <c r="C38" s="125"/>
      <c r="F38" s="135"/>
      <c r="H38" s="135"/>
    </row>
    <row r="39" spans="1:14">
      <c r="B39" s="125"/>
      <c r="C39" s="138"/>
      <c r="G39" s="135"/>
      <c r="H39" s="135"/>
    </row>
    <row r="40" spans="1:14" ht="22.5">
      <c r="A40" s="153" t="s">
        <v>56</v>
      </c>
      <c r="B40" s="153"/>
      <c r="C40" s="153"/>
      <c r="D40" s="153"/>
      <c r="E40" s="153"/>
      <c r="F40" s="153"/>
      <c r="G40" s="153"/>
      <c r="H40" s="153"/>
    </row>
    <row r="41" spans="1:14" ht="35.25" customHeight="1">
      <c r="A41" s="153" t="s">
        <v>57</v>
      </c>
      <c r="B41" s="153"/>
      <c r="C41" s="153"/>
      <c r="D41" s="153"/>
      <c r="E41" s="153"/>
      <c r="F41" s="153"/>
      <c r="G41" s="153"/>
      <c r="H41" s="153"/>
    </row>
    <row r="42" spans="1:14" ht="30.75" customHeight="1">
      <c r="A42" s="153" t="s">
        <v>58</v>
      </c>
      <c r="B42" s="153"/>
      <c r="C42" s="153"/>
      <c r="D42" s="153"/>
      <c r="E42" s="153"/>
      <c r="F42" s="153"/>
      <c r="G42" s="153"/>
      <c r="H42" s="153"/>
    </row>
    <row r="43" spans="1:14" ht="22.5">
      <c r="A43" s="153" t="s">
        <v>59</v>
      </c>
      <c r="B43" s="153"/>
      <c r="C43" s="153"/>
      <c r="D43" s="153"/>
      <c r="E43" s="153"/>
      <c r="F43" s="153"/>
      <c r="G43" s="153"/>
      <c r="H43" s="153"/>
    </row>
  </sheetData>
  <mergeCells count="12">
    <mergeCell ref="A42:H42"/>
    <mergeCell ref="A43:H43"/>
    <mergeCell ref="A24:I24"/>
    <mergeCell ref="A35:C35"/>
    <mergeCell ref="A36:C36"/>
    <mergeCell ref="A40:H40"/>
    <mergeCell ref="A41:H41"/>
    <mergeCell ref="A1:G1"/>
    <mergeCell ref="A2:G2"/>
    <mergeCell ref="A3:G3"/>
    <mergeCell ref="A4:G4"/>
    <mergeCell ref="A23:I23"/>
  </mergeCells>
  <pageMargins left="0.74791666666666701" right="0.74791666666666701" top="0.39305555555555599" bottom="0.40902777777777799" header="0.51180555555555596" footer="0.51180555555555596"/>
  <pageSetup scale="3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53"/>
  <sheetViews>
    <sheetView tabSelected="1" topLeftCell="B1" workbookViewId="0">
      <pane xSplit="3" ySplit="8" topLeftCell="O43" activePane="bottomRight" state="frozen"/>
      <selection pane="topRight"/>
      <selection pane="bottomLeft"/>
      <selection pane="bottomRight" activeCell="O9" sqref="O9:O44"/>
    </sheetView>
  </sheetViews>
  <sheetFormatPr defaultColWidth="8.85546875" defaultRowHeight="12.75"/>
  <cols>
    <col min="1" max="1" width="8.85546875" style="15"/>
    <col min="2" max="2" width="4.140625" style="15" customWidth="1"/>
    <col min="3" max="3" width="20" style="15" customWidth="1"/>
    <col min="4" max="4" width="7.42578125" style="15" customWidth="1"/>
    <col min="5" max="5" width="25.5703125" style="15" customWidth="1"/>
    <col min="6" max="6" width="23.7109375" style="15" customWidth="1"/>
    <col min="7" max="7" width="28.28515625" style="15" customWidth="1"/>
    <col min="8" max="8" width="21.28515625" style="15" customWidth="1"/>
    <col min="9" max="9" width="24.42578125" style="15" customWidth="1"/>
    <col min="10" max="10" width="22.7109375" style="15" customWidth="1"/>
    <col min="11" max="12" width="25.5703125" style="15" customWidth="1"/>
    <col min="13" max="15" width="22" style="15" customWidth="1"/>
    <col min="16" max="16" width="22.7109375" style="15" customWidth="1"/>
    <col min="17" max="18" width="22" style="15" customWidth="1"/>
    <col min="19" max="19" width="28" style="15" customWidth="1"/>
    <col min="20" max="20" width="29.42578125" style="15" customWidth="1"/>
    <col min="21" max="21" width="9.5703125" style="15" customWidth="1"/>
    <col min="22" max="22" width="8.85546875" style="15"/>
    <col min="23" max="23" width="16.28515625" style="15" customWidth="1"/>
    <col min="24" max="24" width="16.85546875" style="15" customWidth="1"/>
    <col min="25" max="25" width="21" style="15" customWidth="1"/>
    <col min="26" max="26" width="8.85546875" style="15"/>
    <col min="27" max="27" width="17.42578125" style="15" customWidth="1"/>
    <col min="28" max="28" width="12.28515625" style="15" customWidth="1"/>
    <col min="29" max="29" width="17.85546875" style="15" customWidth="1"/>
    <col min="30" max="31" width="8.85546875" style="15"/>
    <col min="32" max="32" width="17.85546875" style="15" customWidth="1"/>
    <col min="33" max="33" width="16.28515625" style="15" customWidth="1"/>
    <col min="34" max="34" width="17.85546875" style="15" customWidth="1"/>
    <col min="35" max="16384" width="8.85546875" style="15"/>
  </cols>
  <sheetData>
    <row r="1" spans="2:34" ht="25.5">
      <c r="B1" s="154" t="s">
        <v>60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</row>
    <row r="2" spans="2:34" ht="25.5">
      <c r="B2" s="154" t="s">
        <v>61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</row>
    <row r="3" spans="2:34" ht="18" customHeight="1">
      <c r="B3" s="155" t="s">
        <v>62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</row>
    <row r="4" spans="2:34" ht="20.25">
      <c r="B4" s="156" t="s">
        <v>63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64"/>
    </row>
    <row r="5" spans="2:34" ht="15.75">
      <c r="B5" s="6">
        <v>1</v>
      </c>
      <c r="C5" s="6">
        <v>2</v>
      </c>
      <c r="D5" s="6">
        <v>3</v>
      </c>
      <c r="E5" s="6">
        <v>4</v>
      </c>
      <c r="F5" s="6">
        <v>5</v>
      </c>
      <c r="G5" s="6" t="s">
        <v>64</v>
      </c>
      <c r="H5" s="6">
        <v>7</v>
      </c>
      <c r="I5" s="6">
        <v>8</v>
      </c>
      <c r="J5" s="6">
        <v>9</v>
      </c>
      <c r="K5" s="6" t="s">
        <v>65</v>
      </c>
      <c r="L5" s="6">
        <v>11</v>
      </c>
      <c r="M5" s="6">
        <v>12</v>
      </c>
      <c r="N5" s="6">
        <v>13</v>
      </c>
      <c r="O5" s="6">
        <v>14</v>
      </c>
      <c r="P5" s="6">
        <v>15</v>
      </c>
      <c r="Q5" s="6">
        <v>16</v>
      </c>
      <c r="R5" s="6">
        <v>17</v>
      </c>
      <c r="S5" s="6" t="s">
        <v>66</v>
      </c>
      <c r="T5" s="6" t="s">
        <v>67</v>
      </c>
      <c r="U5" s="104"/>
    </row>
    <row r="6" spans="2:34" ht="19.899999999999999" customHeight="1">
      <c r="B6" s="161" t="s">
        <v>45</v>
      </c>
      <c r="C6" s="161" t="s">
        <v>22</v>
      </c>
      <c r="D6" s="161" t="s">
        <v>68</v>
      </c>
      <c r="E6" s="161" t="s">
        <v>69</v>
      </c>
      <c r="F6" s="161" t="s">
        <v>70</v>
      </c>
      <c r="G6" s="161" t="s">
        <v>71</v>
      </c>
      <c r="H6" s="157" t="s">
        <v>72</v>
      </c>
      <c r="I6" s="158"/>
      <c r="J6" s="159"/>
      <c r="K6" s="161" t="s">
        <v>48</v>
      </c>
      <c r="L6" s="161" t="s">
        <v>24</v>
      </c>
      <c r="M6" s="161" t="s">
        <v>73</v>
      </c>
      <c r="N6" s="161" t="s">
        <v>74</v>
      </c>
      <c r="O6" s="161" t="s">
        <v>75</v>
      </c>
      <c r="P6" s="161" t="s">
        <v>76</v>
      </c>
      <c r="Q6" s="161" t="s">
        <v>77</v>
      </c>
      <c r="R6" s="161" t="s">
        <v>78</v>
      </c>
      <c r="S6" s="161" t="s">
        <v>79</v>
      </c>
      <c r="T6" s="161" t="s">
        <v>80</v>
      </c>
      <c r="U6" s="163" t="s">
        <v>45</v>
      </c>
    </row>
    <row r="7" spans="2:34" ht="50.25" customHeight="1">
      <c r="B7" s="162"/>
      <c r="C7" s="162"/>
      <c r="D7" s="162"/>
      <c r="E7" s="162"/>
      <c r="F7" s="162"/>
      <c r="G7" s="162"/>
      <c r="H7" s="103" t="s">
        <v>81</v>
      </c>
      <c r="I7" s="103" t="s">
        <v>82</v>
      </c>
      <c r="J7" s="103" t="s">
        <v>83</v>
      </c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4"/>
    </row>
    <row r="8" spans="2:34" ht="21" customHeight="1">
      <c r="B8" s="104"/>
      <c r="C8" s="104"/>
      <c r="D8" s="104"/>
      <c r="E8" s="144" t="s">
        <v>27</v>
      </c>
      <c r="F8" s="144" t="s">
        <v>27</v>
      </c>
      <c r="G8" s="144" t="s">
        <v>27</v>
      </c>
      <c r="H8" s="144" t="s">
        <v>27</v>
      </c>
      <c r="I8" s="144" t="s">
        <v>27</v>
      </c>
      <c r="J8" s="144" t="s">
        <v>27</v>
      </c>
      <c r="K8" s="144" t="s">
        <v>27</v>
      </c>
      <c r="L8" s="144" t="s">
        <v>27</v>
      </c>
      <c r="M8" s="144" t="s">
        <v>27</v>
      </c>
      <c r="N8" s="144" t="s">
        <v>27</v>
      </c>
      <c r="O8" s="144" t="s">
        <v>27</v>
      </c>
      <c r="P8" s="144" t="s">
        <v>27</v>
      </c>
      <c r="Q8" s="144" t="s">
        <v>27</v>
      </c>
      <c r="R8" s="144" t="s">
        <v>27</v>
      </c>
      <c r="S8" s="144" t="s">
        <v>27</v>
      </c>
      <c r="T8" s="144" t="s">
        <v>27</v>
      </c>
      <c r="U8" s="104"/>
    </row>
    <row r="9" spans="2:34" ht="30" customHeight="1">
      <c r="B9" s="104">
        <v>1</v>
      </c>
      <c r="C9" s="105" t="s">
        <v>84</v>
      </c>
      <c r="D9" s="106">
        <v>17</v>
      </c>
      <c r="E9" s="107">
        <v>8145202571.7176199</v>
      </c>
      <c r="F9" s="107">
        <v>2224688123.0844002</v>
      </c>
      <c r="G9" s="108">
        <f>E9+F9</f>
        <v>10369890694.802</v>
      </c>
      <c r="H9" s="107">
        <v>463840668.67000002</v>
      </c>
      <c r="I9" s="107">
        <v>0</v>
      </c>
      <c r="J9" s="107">
        <f>635757373.49-I9-H9</f>
        <v>171916704.81999999</v>
      </c>
      <c r="K9" s="107">
        <f>G9-H9-I9-J9</f>
        <v>9734133321.3120193</v>
      </c>
      <c r="L9" s="107">
        <v>443653911.21579999</v>
      </c>
      <c r="M9" s="107">
        <v>225559455.83217999</v>
      </c>
      <c r="N9" s="107">
        <f>M9/2</f>
        <v>112779727.91609</v>
      </c>
      <c r="O9" s="107">
        <f t="shared" ref="O9:O44" si="0">M9-N9</f>
        <v>112779727.91609</v>
      </c>
      <c r="P9" s="107">
        <v>5002822771.0684996</v>
      </c>
      <c r="Q9" s="107">
        <v>0</v>
      </c>
      <c r="R9" s="107">
        <f t="shared" ref="R9:R44" si="1">P9-Q9</f>
        <v>5002822771.0684996</v>
      </c>
      <c r="S9" s="118">
        <f>G9+L9+M9+P9</f>
        <v>16041926832.918501</v>
      </c>
      <c r="T9" s="119">
        <f>K9+L9+O9+R9</f>
        <v>15293389731.5124</v>
      </c>
      <c r="U9" s="104">
        <v>1</v>
      </c>
      <c r="W9" s="27"/>
      <c r="AH9" s="102">
        <v>0</v>
      </c>
    </row>
    <row r="10" spans="2:34" ht="30" customHeight="1">
      <c r="B10" s="104">
        <v>2</v>
      </c>
      <c r="C10" s="105" t="s">
        <v>85</v>
      </c>
      <c r="D10" s="109">
        <v>21</v>
      </c>
      <c r="E10" s="107">
        <v>8665094835.2742596</v>
      </c>
      <c r="F10" s="107">
        <v>0</v>
      </c>
      <c r="G10" s="108">
        <f t="shared" ref="G10:G44" si="2">E10+F10</f>
        <v>8665094835.2742596</v>
      </c>
      <c r="H10" s="107">
        <v>825432002.50999999</v>
      </c>
      <c r="I10" s="107">
        <v>0</v>
      </c>
      <c r="J10" s="107">
        <f>1067937250.48-I10-H10</f>
        <v>242505247.97</v>
      </c>
      <c r="K10" s="107">
        <f t="shared" ref="K10:K44" si="3">G10-H10-I10-J10</f>
        <v>7597157584.79426</v>
      </c>
      <c r="L10" s="107">
        <v>428161041.64469999</v>
      </c>
      <c r="M10" s="107">
        <v>239956472.36144099</v>
      </c>
      <c r="N10" s="107">
        <v>0</v>
      </c>
      <c r="O10" s="107">
        <f t="shared" si="0"/>
        <v>239956472.36144099</v>
      </c>
      <c r="P10" s="107">
        <v>5748225294.3785</v>
      </c>
      <c r="Q10" s="107">
        <v>0</v>
      </c>
      <c r="R10" s="107">
        <f t="shared" si="1"/>
        <v>5748225294.3785</v>
      </c>
      <c r="S10" s="118">
        <f t="shared" ref="S10:S44" si="4">G10+L10+M10+P10</f>
        <v>15081437643.658899</v>
      </c>
      <c r="T10" s="119">
        <f t="shared" ref="T10:T44" si="5">K10+L10+O10+R10</f>
        <v>14013500393.1789</v>
      </c>
      <c r="U10" s="104">
        <v>2</v>
      </c>
      <c r="AH10" s="102">
        <v>0</v>
      </c>
    </row>
    <row r="11" spans="2:34" ht="30" customHeight="1">
      <c r="B11" s="104">
        <v>3</v>
      </c>
      <c r="C11" s="105" t="s">
        <v>86</v>
      </c>
      <c r="D11" s="109">
        <v>31</v>
      </c>
      <c r="E11" s="107">
        <v>8745618880.5977306</v>
      </c>
      <c r="F11" s="107">
        <v>29216649140.027901</v>
      </c>
      <c r="G11" s="108">
        <f t="shared" si="2"/>
        <v>37962268020.625603</v>
      </c>
      <c r="H11" s="107">
        <v>294513930.89999998</v>
      </c>
      <c r="I11" s="107">
        <v>0</v>
      </c>
      <c r="J11" s="107">
        <f>1228651390.28-I11-H11</f>
        <v>934137459.38</v>
      </c>
      <c r="K11" s="107">
        <f t="shared" si="3"/>
        <v>36733616630.345596</v>
      </c>
      <c r="L11" s="107">
        <v>468060682.7536</v>
      </c>
      <c r="M11" s="107">
        <v>242186369.00116801</v>
      </c>
      <c r="N11" s="107">
        <f t="shared" ref="N11:N15" si="6">M11/2</f>
        <v>121093184.50058401</v>
      </c>
      <c r="O11" s="107">
        <f t="shared" si="0"/>
        <v>121093184.50058401</v>
      </c>
      <c r="P11" s="107">
        <v>5543310884.8541002</v>
      </c>
      <c r="Q11" s="107">
        <v>0</v>
      </c>
      <c r="R11" s="107">
        <f t="shared" si="1"/>
        <v>5543310884.8541002</v>
      </c>
      <c r="S11" s="118">
        <f t="shared" si="4"/>
        <v>44215825957.234497</v>
      </c>
      <c r="T11" s="119">
        <f t="shared" si="5"/>
        <v>42866081382.453903</v>
      </c>
      <c r="U11" s="104">
        <v>3</v>
      </c>
      <c r="AH11" s="102">
        <v>0</v>
      </c>
    </row>
    <row r="12" spans="2:34" ht="30" customHeight="1">
      <c r="B12" s="104">
        <v>4</v>
      </c>
      <c r="C12" s="105" t="s">
        <v>87</v>
      </c>
      <c r="D12" s="109">
        <v>21</v>
      </c>
      <c r="E12" s="107">
        <v>8648861800.2329998</v>
      </c>
      <c r="F12" s="107">
        <v>1086642448.0534</v>
      </c>
      <c r="G12" s="108">
        <f t="shared" si="2"/>
        <v>9735504248.2863998</v>
      </c>
      <c r="H12" s="107">
        <v>512961167.07999998</v>
      </c>
      <c r="I12" s="107">
        <v>0</v>
      </c>
      <c r="J12" s="107">
        <f>551502149.2-I12-H12</f>
        <v>38540982.120000102</v>
      </c>
      <c r="K12" s="107">
        <f t="shared" si="3"/>
        <v>9184002099.0863991</v>
      </c>
      <c r="L12" s="107">
        <v>536745332.29369998</v>
      </c>
      <c r="M12" s="107">
        <v>239506942.16029799</v>
      </c>
      <c r="N12" s="107">
        <v>0</v>
      </c>
      <c r="O12" s="107">
        <f t="shared" si="0"/>
        <v>239506942.16029799</v>
      </c>
      <c r="P12" s="107">
        <v>6197644860.7104998</v>
      </c>
      <c r="Q12" s="107">
        <v>0</v>
      </c>
      <c r="R12" s="107">
        <f t="shared" si="1"/>
        <v>6197644860.7104998</v>
      </c>
      <c r="S12" s="118">
        <f t="shared" si="4"/>
        <v>16709401383.450899</v>
      </c>
      <c r="T12" s="119">
        <f t="shared" si="5"/>
        <v>16157899234.2509</v>
      </c>
      <c r="U12" s="104">
        <v>4</v>
      </c>
      <c r="AH12" s="102">
        <v>0</v>
      </c>
    </row>
    <row r="13" spans="2:34" ht="30" customHeight="1">
      <c r="B13" s="104">
        <v>5</v>
      </c>
      <c r="C13" s="105" t="s">
        <v>88</v>
      </c>
      <c r="D13" s="109">
        <v>20</v>
      </c>
      <c r="E13" s="107">
        <v>10404870516.542</v>
      </c>
      <c r="F13" s="107">
        <v>0</v>
      </c>
      <c r="G13" s="108">
        <f t="shared" si="2"/>
        <v>10404870516.542</v>
      </c>
      <c r="H13" s="107">
        <v>1470683469.77</v>
      </c>
      <c r="I13" s="107">
        <v>1654765384.01</v>
      </c>
      <c r="J13" s="107">
        <f>4358702611.38-I13-H13</f>
        <v>1233253757.5999999</v>
      </c>
      <c r="K13" s="107">
        <f t="shared" si="3"/>
        <v>6046167905.1619997</v>
      </c>
      <c r="L13" s="107">
        <v>488082760.333</v>
      </c>
      <c r="M13" s="107">
        <v>288134875.84270102</v>
      </c>
      <c r="N13" s="107">
        <v>0</v>
      </c>
      <c r="O13" s="107">
        <f t="shared" si="0"/>
        <v>288134875.84270102</v>
      </c>
      <c r="P13" s="107">
        <v>6083575861.3010998</v>
      </c>
      <c r="Q13" s="107">
        <v>0</v>
      </c>
      <c r="R13" s="107">
        <f t="shared" si="1"/>
        <v>6083575861.3010998</v>
      </c>
      <c r="S13" s="118">
        <f t="shared" si="4"/>
        <v>17264664014.018799</v>
      </c>
      <c r="T13" s="119">
        <f t="shared" si="5"/>
        <v>12905961402.6388</v>
      </c>
      <c r="U13" s="104">
        <v>5</v>
      </c>
      <c r="AH13" s="102">
        <v>0</v>
      </c>
    </row>
    <row r="14" spans="2:34" ht="30" customHeight="1">
      <c r="B14" s="104">
        <v>6</v>
      </c>
      <c r="C14" s="105" t="s">
        <v>89</v>
      </c>
      <c r="D14" s="109">
        <v>8</v>
      </c>
      <c r="E14" s="107">
        <v>7696646782.52841</v>
      </c>
      <c r="F14" s="107">
        <v>26013469750.656601</v>
      </c>
      <c r="G14" s="108">
        <f t="shared" si="2"/>
        <v>33710116533.185001</v>
      </c>
      <c r="H14" s="107">
        <v>289148452.83999997</v>
      </c>
      <c r="I14" s="107">
        <v>0</v>
      </c>
      <c r="J14" s="107">
        <f>1591406097.82-I14-H14</f>
        <v>1302257644.98</v>
      </c>
      <c r="K14" s="107">
        <f t="shared" si="3"/>
        <v>32118710435.365002</v>
      </c>
      <c r="L14" s="107">
        <v>360544688.6613</v>
      </c>
      <c r="M14" s="107">
        <v>213137910.900787</v>
      </c>
      <c r="N14" s="107">
        <f t="shared" si="6"/>
        <v>106568955.45039301</v>
      </c>
      <c r="O14" s="107">
        <f t="shared" si="0"/>
        <v>106568955.45039301</v>
      </c>
      <c r="P14" s="107">
        <v>5651641579.9204998</v>
      </c>
      <c r="Q14" s="107">
        <v>0</v>
      </c>
      <c r="R14" s="107">
        <f t="shared" si="1"/>
        <v>5651641579.9204998</v>
      </c>
      <c r="S14" s="118">
        <f t="shared" si="4"/>
        <v>39935440712.667603</v>
      </c>
      <c r="T14" s="119">
        <f t="shared" si="5"/>
        <v>38237465659.397202</v>
      </c>
      <c r="U14" s="104">
        <v>6</v>
      </c>
      <c r="AH14" s="102">
        <v>0</v>
      </c>
    </row>
    <row r="15" spans="2:34" ht="30" customHeight="1">
      <c r="B15" s="104">
        <v>7</v>
      </c>
      <c r="C15" s="105" t="s">
        <v>90</v>
      </c>
      <c r="D15" s="109">
        <v>23</v>
      </c>
      <c r="E15" s="107">
        <v>9755238722.0463791</v>
      </c>
      <c r="F15" s="107">
        <v>0</v>
      </c>
      <c r="G15" s="108">
        <f t="shared" si="2"/>
        <v>9755238722.0463791</v>
      </c>
      <c r="H15" s="107">
        <v>184313296.00999999</v>
      </c>
      <c r="I15" s="107">
        <v>0</v>
      </c>
      <c r="J15" s="107">
        <f>373667801.18-I15-H15</f>
        <v>189354505.16999999</v>
      </c>
      <c r="K15" s="107">
        <f t="shared" si="3"/>
        <v>9381570920.8663807</v>
      </c>
      <c r="L15" s="107">
        <v>473792507.89829999</v>
      </c>
      <c r="M15" s="107">
        <v>270145072.30282301</v>
      </c>
      <c r="N15" s="107">
        <f t="shared" si="6"/>
        <v>135072536.151411</v>
      </c>
      <c r="O15" s="107">
        <f t="shared" si="0"/>
        <v>135072536.151411</v>
      </c>
      <c r="P15" s="107">
        <v>5672226887.6307001</v>
      </c>
      <c r="Q15" s="107">
        <v>0</v>
      </c>
      <c r="R15" s="107">
        <f t="shared" si="1"/>
        <v>5672226887.6307001</v>
      </c>
      <c r="S15" s="118">
        <f t="shared" si="4"/>
        <v>16171403189.878201</v>
      </c>
      <c r="T15" s="119">
        <f t="shared" si="5"/>
        <v>15662662852.546801</v>
      </c>
      <c r="U15" s="104">
        <v>7</v>
      </c>
      <c r="AH15" s="102">
        <v>0</v>
      </c>
    </row>
    <row r="16" spans="2:34" ht="30" customHeight="1">
      <c r="B16" s="104">
        <v>8</v>
      </c>
      <c r="C16" s="105" t="s">
        <v>91</v>
      </c>
      <c r="D16" s="109">
        <v>27</v>
      </c>
      <c r="E16" s="107">
        <v>10807406441.5935</v>
      </c>
      <c r="F16" s="107">
        <v>0</v>
      </c>
      <c r="G16" s="108">
        <f t="shared" si="2"/>
        <v>10807406441.5935</v>
      </c>
      <c r="H16" s="107">
        <v>226266346.93000001</v>
      </c>
      <c r="I16" s="107">
        <v>0</v>
      </c>
      <c r="J16" s="107">
        <f>303409162.59-I16-H16</f>
        <v>77142815.659999996</v>
      </c>
      <c r="K16" s="107">
        <f t="shared" si="3"/>
        <v>10503997279.0035</v>
      </c>
      <c r="L16" s="107">
        <v>474110785.7414</v>
      </c>
      <c r="M16" s="107">
        <v>299282024.53643399</v>
      </c>
      <c r="N16" s="107">
        <v>0</v>
      </c>
      <c r="O16" s="107">
        <f t="shared" si="0"/>
        <v>299282024.53643399</v>
      </c>
      <c r="P16" s="107">
        <v>5809091726.0670996</v>
      </c>
      <c r="Q16" s="107">
        <v>0</v>
      </c>
      <c r="R16" s="107">
        <f t="shared" si="1"/>
        <v>5809091726.0670996</v>
      </c>
      <c r="S16" s="118">
        <f t="shared" si="4"/>
        <v>17389890977.9384</v>
      </c>
      <c r="T16" s="119">
        <f t="shared" si="5"/>
        <v>17086481815.3484</v>
      </c>
      <c r="U16" s="104">
        <v>8</v>
      </c>
      <c r="AH16" s="102">
        <v>0</v>
      </c>
    </row>
    <row r="17" spans="2:34" ht="30" customHeight="1">
      <c r="B17" s="104">
        <v>9</v>
      </c>
      <c r="C17" s="105" t="s">
        <v>92</v>
      </c>
      <c r="D17" s="109">
        <v>18</v>
      </c>
      <c r="E17" s="107">
        <v>8747110370.3990307</v>
      </c>
      <c r="F17" s="107">
        <v>0</v>
      </c>
      <c r="G17" s="108">
        <f t="shared" si="2"/>
        <v>8747110370.3990307</v>
      </c>
      <c r="H17" s="107">
        <v>1908417057.7</v>
      </c>
      <c r="I17" s="107">
        <v>1053652837.6799999</v>
      </c>
      <c r="J17" s="107">
        <f>3412436713.42-I17-H17</f>
        <v>450366818.04000002</v>
      </c>
      <c r="K17" s="107">
        <f t="shared" si="3"/>
        <v>5334673656.9790297</v>
      </c>
      <c r="L17" s="107">
        <v>422172614.0582</v>
      </c>
      <c r="M17" s="107">
        <v>242227671.79566601</v>
      </c>
      <c r="N17" s="107">
        <f t="shared" ref="N17:N20" si="7">M17/2</f>
        <v>121113835.897833</v>
      </c>
      <c r="O17" s="107">
        <f t="shared" si="0"/>
        <v>121113835.897833</v>
      </c>
      <c r="P17" s="107">
        <v>4932266710.1822004</v>
      </c>
      <c r="Q17" s="107">
        <v>0</v>
      </c>
      <c r="R17" s="107">
        <f t="shared" si="1"/>
        <v>4932266710.1822004</v>
      </c>
      <c r="S17" s="118">
        <f t="shared" si="4"/>
        <v>14343777366.435101</v>
      </c>
      <c r="T17" s="119">
        <f t="shared" si="5"/>
        <v>10810226817.1173</v>
      </c>
      <c r="U17" s="104">
        <v>9</v>
      </c>
      <c r="AH17" s="102">
        <v>0</v>
      </c>
    </row>
    <row r="18" spans="2:34" ht="30" customHeight="1">
      <c r="B18" s="104">
        <v>10</v>
      </c>
      <c r="C18" s="105" t="s">
        <v>93</v>
      </c>
      <c r="D18" s="109">
        <v>25</v>
      </c>
      <c r="E18" s="107">
        <v>8832140762.8762608</v>
      </c>
      <c r="F18" s="107">
        <v>41677066732.844597</v>
      </c>
      <c r="G18" s="108">
        <f t="shared" si="2"/>
        <v>50509207495.720901</v>
      </c>
      <c r="H18" s="107">
        <v>269399303.85000002</v>
      </c>
      <c r="I18" s="107">
        <v>0</v>
      </c>
      <c r="J18" s="107">
        <f>2478081765.13-I18-H18</f>
        <v>2208682461.2800002</v>
      </c>
      <c r="K18" s="107">
        <f t="shared" si="3"/>
        <v>48031125730.590897</v>
      </c>
      <c r="L18" s="107">
        <v>525389973.66549999</v>
      </c>
      <c r="M18" s="107">
        <v>244582359.58734301</v>
      </c>
      <c r="N18" s="107">
        <f t="shared" si="7"/>
        <v>122291179.793671</v>
      </c>
      <c r="O18" s="107">
        <f t="shared" si="0"/>
        <v>122291179.793671</v>
      </c>
      <c r="P18" s="107">
        <v>6036941622.0457001</v>
      </c>
      <c r="Q18" s="107">
        <v>0</v>
      </c>
      <c r="R18" s="107">
        <f t="shared" si="1"/>
        <v>6036941622.0457001</v>
      </c>
      <c r="S18" s="118">
        <f t="shared" si="4"/>
        <v>57316121451.019402</v>
      </c>
      <c r="T18" s="119">
        <f t="shared" si="5"/>
        <v>54715748506.095703</v>
      </c>
      <c r="U18" s="104">
        <v>10</v>
      </c>
      <c r="AH18" s="102">
        <v>0</v>
      </c>
    </row>
    <row r="19" spans="2:34" ht="30" customHeight="1">
      <c r="B19" s="104">
        <v>11</v>
      </c>
      <c r="C19" s="105" t="s">
        <v>94</v>
      </c>
      <c r="D19" s="109">
        <v>13</v>
      </c>
      <c r="E19" s="107">
        <v>7782103266.8755703</v>
      </c>
      <c r="F19" s="107">
        <v>0</v>
      </c>
      <c r="G19" s="108">
        <f t="shared" si="2"/>
        <v>7782103266.8755703</v>
      </c>
      <c r="H19" s="107">
        <v>1161877829.26</v>
      </c>
      <c r="I19" s="107">
        <v>0</v>
      </c>
      <c r="J19" s="107">
        <f>1822445381.99-I19-H19</f>
        <v>660567552.73000002</v>
      </c>
      <c r="K19" s="107">
        <f t="shared" si="3"/>
        <v>5959657884.8855696</v>
      </c>
      <c r="L19" s="107">
        <v>381643191.40600002</v>
      </c>
      <c r="M19" s="107">
        <v>215504398.15963101</v>
      </c>
      <c r="N19" s="107">
        <v>0</v>
      </c>
      <c r="O19" s="107">
        <f t="shared" si="0"/>
        <v>215504398.15963101</v>
      </c>
      <c r="P19" s="107">
        <v>4959800729.6953001</v>
      </c>
      <c r="Q19" s="107">
        <v>0</v>
      </c>
      <c r="R19" s="107">
        <f t="shared" si="1"/>
        <v>4959800729.6953001</v>
      </c>
      <c r="S19" s="118">
        <f t="shared" si="4"/>
        <v>13339051586.136499</v>
      </c>
      <c r="T19" s="119">
        <f t="shared" si="5"/>
        <v>11516606204.1465</v>
      </c>
      <c r="U19" s="104">
        <v>11</v>
      </c>
      <c r="AH19" s="102">
        <v>0</v>
      </c>
    </row>
    <row r="20" spans="2:34" ht="30" customHeight="1">
      <c r="B20" s="104">
        <v>12</v>
      </c>
      <c r="C20" s="105" t="s">
        <v>95</v>
      </c>
      <c r="D20" s="109">
        <v>18</v>
      </c>
      <c r="E20" s="107">
        <v>8133545146.9882298</v>
      </c>
      <c r="F20" s="107">
        <v>3655388525.5244999</v>
      </c>
      <c r="G20" s="108">
        <f t="shared" si="2"/>
        <v>11788933672.512699</v>
      </c>
      <c r="H20" s="107">
        <v>1375175039.71</v>
      </c>
      <c r="I20" s="107">
        <v>510923032.41000003</v>
      </c>
      <c r="J20" s="107">
        <f>2056891678.92-I20-H20</f>
        <v>170793606.80000001</v>
      </c>
      <c r="K20" s="107">
        <f t="shared" si="3"/>
        <v>9732041993.5927296</v>
      </c>
      <c r="L20" s="107">
        <v>476507292.7277</v>
      </c>
      <c r="M20" s="107">
        <v>225236634.839674</v>
      </c>
      <c r="N20" s="107">
        <f t="shared" si="7"/>
        <v>112618317.419837</v>
      </c>
      <c r="O20" s="107">
        <f t="shared" si="0"/>
        <v>112618317.419837</v>
      </c>
      <c r="P20" s="107">
        <v>5598209963.7983999</v>
      </c>
      <c r="Q20" s="107">
        <v>0</v>
      </c>
      <c r="R20" s="107">
        <f t="shared" si="1"/>
        <v>5598209963.7983999</v>
      </c>
      <c r="S20" s="118">
        <f t="shared" si="4"/>
        <v>18088887563.878502</v>
      </c>
      <c r="T20" s="119">
        <f t="shared" si="5"/>
        <v>15919377567.5387</v>
      </c>
      <c r="U20" s="104">
        <v>12</v>
      </c>
      <c r="AH20" s="102">
        <v>0</v>
      </c>
    </row>
    <row r="21" spans="2:34" ht="30" customHeight="1">
      <c r="B21" s="104">
        <v>13</v>
      </c>
      <c r="C21" s="105" t="s">
        <v>96</v>
      </c>
      <c r="D21" s="109">
        <v>16</v>
      </c>
      <c r="E21" s="107">
        <v>7777711871.3541498</v>
      </c>
      <c r="F21" s="107">
        <v>0</v>
      </c>
      <c r="G21" s="108">
        <f t="shared" si="2"/>
        <v>7777711871.3541498</v>
      </c>
      <c r="H21" s="107">
        <v>696903496.42999995</v>
      </c>
      <c r="I21" s="107">
        <v>345000000</v>
      </c>
      <c r="J21" s="107">
        <f>2225131589.69-I21-H21</f>
        <v>1183228093.26</v>
      </c>
      <c r="K21" s="107">
        <f t="shared" si="3"/>
        <v>5552580281.6641502</v>
      </c>
      <c r="L21" s="107">
        <v>392977891.0747</v>
      </c>
      <c r="M21" s="107">
        <v>215382790.28365299</v>
      </c>
      <c r="N21" s="107">
        <v>0</v>
      </c>
      <c r="O21" s="107">
        <f t="shared" si="0"/>
        <v>215382790.28365299</v>
      </c>
      <c r="P21" s="107">
        <v>4847096088.7374001</v>
      </c>
      <c r="Q21" s="107">
        <v>0</v>
      </c>
      <c r="R21" s="107">
        <f t="shared" si="1"/>
        <v>4847096088.7374001</v>
      </c>
      <c r="S21" s="118">
        <f t="shared" si="4"/>
        <v>13233168641.4499</v>
      </c>
      <c r="T21" s="119">
        <f t="shared" si="5"/>
        <v>11008037051.759899</v>
      </c>
      <c r="U21" s="104">
        <v>13</v>
      </c>
      <c r="AH21" s="102">
        <v>0</v>
      </c>
    </row>
    <row r="22" spans="2:34" ht="30" customHeight="1">
      <c r="B22" s="104">
        <v>14</v>
      </c>
      <c r="C22" s="105" t="s">
        <v>97</v>
      </c>
      <c r="D22" s="109">
        <v>17</v>
      </c>
      <c r="E22" s="107">
        <v>8747865305.0821991</v>
      </c>
      <c r="F22" s="107">
        <v>144167.87059999999</v>
      </c>
      <c r="G22" s="108">
        <f t="shared" si="2"/>
        <v>8748009472.9528008</v>
      </c>
      <c r="H22" s="107">
        <v>778266799.25</v>
      </c>
      <c r="I22" s="107">
        <v>0</v>
      </c>
      <c r="J22" s="107">
        <f>856911111.59-I22-H22</f>
        <v>78644312.340000004</v>
      </c>
      <c r="K22" s="107">
        <f t="shared" si="3"/>
        <v>7891098361.3627996</v>
      </c>
      <c r="L22" s="107">
        <v>462408169.06580001</v>
      </c>
      <c r="M22" s="107">
        <v>242248577.67919901</v>
      </c>
      <c r="N22" s="107">
        <v>0</v>
      </c>
      <c r="O22" s="107">
        <f t="shared" si="0"/>
        <v>242248577.67919901</v>
      </c>
      <c r="P22" s="107">
        <v>5299788808.4448996</v>
      </c>
      <c r="Q22" s="107">
        <v>0</v>
      </c>
      <c r="R22" s="107">
        <f t="shared" si="1"/>
        <v>5299788808.4448996</v>
      </c>
      <c r="S22" s="118">
        <f t="shared" si="4"/>
        <v>14752455028.1427</v>
      </c>
      <c r="T22" s="119">
        <f t="shared" si="5"/>
        <v>13895543916.5527</v>
      </c>
      <c r="U22" s="104">
        <v>14</v>
      </c>
      <c r="AH22" s="102">
        <v>0</v>
      </c>
    </row>
    <row r="23" spans="2:34" ht="30" customHeight="1">
      <c r="B23" s="104">
        <v>15</v>
      </c>
      <c r="C23" s="105" t="s">
        <v>98</v>
      </c>
      <c r="D23" s="109">
        <v>11</v>
      </c>
      <c r="E23" s="107">
        <v>8193336600.1994305</v>
      </c>
      <c r="F23" s="107">
        <v>0</v>
      </c>
      <c r="G23" s="108">
        <f t="shared" si="2"/>
        <v>8193336600.1994305</v>
      </c>
      <c r="H23" s="107">
        <v>477319532.32999998</v>
      </c>
      <c r="I23" s="107">
        <v>1191927125.99</v>
      </c>
      <c r="J23" s="107">
        <f>2063865704.85-I23-H23</f>
        <v>394619046.52999997</v>
      </c>
      <c r="K23" s="107">
        <f t="shared" si="3"/>
        <v>6129470895.3494301</v>
      </c>
      <c r="L23" s="107">
        <v>386552282.9393</v>
      </c>
      <c r="M23" s="107">
        <v>226892398.15936899</v>
      </c>
      <c r="N23" s="107">
        <f t="shared" ref="N23:N26" si="8">M23/2</f>
        <v>113446199.079684</v>
      </c>
      <c r="O23" s="107">
        <f t="shared" si="0"/>
        <v>113446199.079684</v>
      </c>
      <c r="P23" s="107">
        <v>4690577881.5361996</v>
      </c>
      <c r="Q23" s="107">
        <v>0</v>
      </c>
      <c r="R23" s="107">
        <f t="shared" si="1"/>
        <v>4690577881.5361996</v>
      </c>
      <c r="S23" s="118">
        <f t="shared" si="4"/>
        <v>13497359162.834299</v>
      </c>
      <c r="T23" s="119">
        <f t="shared" si="5"/>
        <v>11320047258.9046</v>
      </c>
      <c r="U23" s="104">
        <v>15</v>
      </c>
      <c r="AH23" s="102">
        <v>0</v>
      </c>
    </row>
    <row r="24" spans="2:34" ht="30" customHeight="1">
      <c r="B24" s="104">
        <v>16</v>
      </c>
      <c r="C24" s="105" t="s">
        <v>99</v>
      </c>
      <c r="D24" s="109">
        <v>27</v>
      </c>
      <c r="E24" s="107">
        <v>9044004785.8624001</v>
      </c>
      <c r="F24" s="107">
        <v>3556999692.2806001</v>
      </c>
      <c r="G24" s="108">
        <f t="shared" si="2"/>
        <v>12601004478.143</v>
      </c>
      <c r="H24" s="107">
        <v>651911005.21000004</v>
      </c>
      <c r="I24" s="107">
        <v>0</v>
      </c>
      <c r="J24" s="107">
        <f>2122731609.4-I24-H24</f>
        <v>1470820604.1900001</v>
      </c>
      <c r="K24" s="107">
        <f t="shared" si="3"/>
        <v>10478272868.743</v>
      </c>
      <c r="L24" s="107">
        <v>485985663.50160003</v>
      </c>
      <c r="M24" s="107">
        <v>250449363.300805</v>
      </c>
      <c r="N24" s="107">
        <f t="shared" si="8"/>
        <v>125224681.65040199</v>
      </c>
      <c r="O24" s="107">
        <f t="shared" si="0"/>
        <v>125224681.65040199</v>
      </c>
      <c r="P24" s="107">
        <v>5670458559.0318003</v>
      </c>
      <c r="Q24" s="107">
        <v>0</v>
      </c>
      <c r="R24" s="107">
        <f t="shared" si="1"/>
        <v>5670458559.0318003</v>
      </c>
      <c r="S24" s="118">
        <f t="shared" si="4"/>
        <v>19007898063.9772</v>
      </c>
      <c r="T24" s="119">
        <f t="shared" si="5"/>
        <v>16759941772.9268</v>
      </c>
      <c r="U24" s="104">
        <v>16</v>
      </c>
      <c r="AH24" s="102">
        <v>0</v>
      </c>
    </row>
    <row r="25" spans="2:34" ht="30" customHeight="1">
      <c r="B25" s="104">
        <v>17</v>
      </c>
      <c r="C25" s="105" t="s">
        <v>100</v>
      </c>
      <c r="D25" s="109">
        <v>27</v>
      </c>
      <c r="E25" s="107">
        <v>9727666107.1484108</v>
      </c>
      <c r="F25" s="107">
        <v>0</v>
      </c>
      <c r="G25" s="108">
        <f t="shared" si="2"/>
        <v>9727666107.1484108</v>
      </c>
      <c r="H25" s="107">
        <v>299700228.63999999</v>
      </c>
      <c r="I25" s="107">
        <v>0</v>
      </c>
      <c r="J25" s="107">
        <f>299700228.64-I25-H25</f>
        <v>0</v>
      </c>
      <c r="K25" s="107">
        <f t="shared" si="3"/>
        <v>9427965878.5084209</v>
      </c>
      <c r="L25" s="107">
        <v>469913724.2543</v>
      </c>
      <c r="M25" s="107">
        <v>269381522.96718699</v>
      </c>
      <c r="N25" s="107">
        <v>0</v>
      </c>
      <c r="O25" s="107">
        <f t="shared" si="0"/>
        <v>269381522.96718699</v>
      </c>
      <c r="P25" s="107">
        <v>5947527108.7420998</v>
      </c>
      <c r="Q25" s="107">
        <v>0</v>
      </c>
      <c r="R25" s="107">
        <f t="shared" si="1"/>
        <v>5947527108.7420998</v>
      </c>
      <c r="S25" s="118">
        <f t="shared" si="4"/>
        <v>16414488463.112</v>
      </c>
      <c r="T25" s="119">
        <f t="shared" si="5"/>
        <v>16114788234.472</v>
      </c>
      <c r="U25" s="104">
        <v>17</v>
      </c>
      <c r="AH25" s="102">
        <v>0</v>
      </c>
    </row>
    <row r="26" spans="2:34" ht="30" customHeight="1">
      <c r="B26" s="104">
        <v>18</v>
      </c>
      <c r="C26" s="105" t="s">
        <v>101</v>
      </c>
      <c r="D26" s="109">
        <v>23</v>
      </c>
      <c r="E26" s="107">
        <v>11397092273.663601</v>
      </c>
      <c r="F26" s="107">
        <v>0</v>
      </c>
      <c r="G26" s="108">
        <f t="shared" si="2"/>
        <v>11397092273.663601</v>
      </c>
      <c r="H26" s="107">
        <v>3863744277.0900002</v>
      </c>
      <c r="I26" s="107">
        <v>0</v>
      </c>
      <c r="J26" s="107">
        <f>4299928544.33-I26-H26</f>
        <v>436184267.24000001</v>
      </c>
      <c r="K26" s="107">
        <f t="shared" si="3"/>
        <v>7097163729.3335896</v>
      </c>
      <c r="L26" s="107">
        <v>581854836.13170004</v>
      </c>
      <c r="M26" s="107">
        <v>315611786.03991503</v>
      </c>
      <c r="N26" s="107">
        <f t="shared" si="8"/>
        <v>157805893.01995701</v>
      </c>
      <c r="O26" s="107">
        <f t="shared" si="0"/>
        <v>157805893.01995701</v>
      </c>
      <c r="P26" s="107">
        <v>7984963462.1978998</v>
      </c>
      <c r="Q26" s="107">
        <v>0</v>
      </c>
      <c r="R26" s="107">
        <f t="shared" si="1"/>
        <v>7984963462.1978998</v>
      </c>
      <c r="S26" s="118">
        <f t="shared" si="4"/>
        <v>20279522358.0331</v>
      </c>
      <c r="T26" s="119">
        <f t="shared" si="5"/>
        <v>15821787920.6831</v>
      </c>
      <c r="U26" s="104">
        <v>18</v>
      </c>
      <c r="AH26" s="102">
        <v>0</v>
      </c>
    </row>
    <row r="27" spans="2:34" ht="30" customHeight="1">
      <c r="B27" s="104">
        <v>19</v>
      </c>
      <c r="C27" s="105" t="s">
        <v>102</v>
      </c>
      <c r="D27" s="109">
        <v>44</v>
      </c>
      <c r="E27" s="107">
        <v>13797449034.1618</v>
      </c>
      <c r="F27" s="107">
        <v>0</v>
      </c>
      <c r="G27" s="108">
        <f t="shared" si="2"/>
        <v>13797449034.1618</v>
      </c>
      <c r="H27" s="107">
        <v>831259840.47000003</v>
      </c>
      <c r="I27" s="107">
        <v>292615190</v>
      </c>
      <c r="J27" s="107">
        <f>1429686669.69-I27-H27</f>
        <v>305811639.22000003</v>
      </c>
      <c r="K27" s="107">
        <f t="shared" si="3"/>
        <v>12367762364.4718</v>
      </c>
      <c r="L27" s="107">
        <v>738908634.32949996</v>
      </c>
      <c r="M27" s="107">
        <v>382083204.02294099</v>
      </c>
      <c r="N27" s="107">
        <v>0</v>
      </c>
      <c r="O27" s="107">
        <f t="shared" si="0"/>
        <v>382083204.02294099</v>
      </c>
      <c r="P27" s="107">
        <v>9313241706.4577999</v>
      </c>
      <c r="Q27" s="107">
        <v>0</v>
      </c>
      <c r="R27" s="107">
        <f t="shared" si="1"/>
        <v>9313241706.4577999</v>
      </c>
      <c r="S27" s="118">
        <f t="shared" si="4"/>
        <v>24231682578.972</v>
      </c>
      <c r="T27" s="119">
        <f t="shared" si="5"/>
        <v>22801995909.282001</v>
      </c>
      <c r="U27" s="104">
        <v>19</v>
      </c>
      <c r="AH27" s="102">
        <v>0</v>
      </c>
    </row>
    <row r="28" spans="2:34" ht="30" customHeight="1">
      <c r="B28" s="104">
        <v>20</v>
      </c>
      <c r="C28" s="105" t="s">
        <v>103</v>
      </c>
      <c r="D28" s="109">
        <v>34</v>
      </c>
      <c r="E28" s="107">
        <v>10692630326.723499</v>
      </c>
      <c r="F28" s="107">
        <v>0</v>
      </c>
      <c r="G28" s="108">
        <f t="shared" si="2"/>
        <v>10692630326.723499</v>
      </c>
      <c r="H28" s="107">
        <v>952965950.03999996</v>
      </c>
      <c r="I28" s="107">
        <v>850000000</v>
      </c>
      <c r="J28" s="107">
        <f>1802965950.04-I28-H28</f>
        <v>0</v>
      </c>
      <c r="K28" s="107">
        <f t="shared" si="3"/>
        <v>8889664376.6834698</v>
      </c>
      <c r="L28" s="107">
        <v>542356196.8204</v>
      </c>
      <c r="M28" s="107">
        <v>296103609.04772699</v>
      </c>
      <c r="N28" s="107">
        <v>0</v>
      </c>
      <c r="O28" s="107">
        <f t="shared" si="0"/>
        <v>296103609.04772699</v>
      </c>
      <c r="P28" s="107">
        <v>6827535706.5911999</v>
      </c>
      <c r="Q28" s="107">
        <v>0</v>
      </c>
      <c r="R28" s="107">
        <f t="shared" si="1"/>
        <v>6827535706.5911999</v>
      </c>
      <c r="S28" s="118">
        <f t="shared" si="4"/>
        <v>18358625839.1828</v>
      </c>
      <c r="T28" s="119">
        <f t="shared" si="5"/>
        <v>16555659889.142799</v>
      </c>
      <c r="U28" s="104">
        <v>20</v>
      </c>
      <c r="AH28" s="102">
        <v>0</v>
      </c>
    </row>
    <row r="29" spans="2:34" ht="30" customHeight="1">
      <c r="B29" s="104">
        <v>21</v>
      </c>
      <c r="C29" s="105" t="s">
        <v>104</v>
      </c>
      <c r="D29" s="109">
        <v>21</v>
      </c>
      <c r="E29" s="107">
        <v>9185022796.7263908</v>
      </c>
      <c r="F29" s="107">
        <v>0</v>
      </c>
      <c r="G29" s="108">
        <f t="shared" si="2"/>
        <v>9185022796.7263908</v>
      </c>
      <c r="H29" s="107">
        <v>362453051.77999997</v>
      </c>
      <c r="I29" s="107">
        <v>0</v>
      </c>
      <c r="J29" s="107">
        <f>395915772.93-I29-H29</f>
        <v>33462721.149999999</v>
      </c>
      <c r="K29" s="107">
        <f t="shared" si="3"/>
        <v>8789107023.7963905</v>
      </c>
      <c r="L29" s="107">
        <v>425344447.20359999</v>
      </c>
      <c r="M29" s="107">
        <v>254354477.447808</v>
      </c>
      <c r="N29" s="107">
        <f t="shared" ref="N29:N31" si="9">M29/2</f>
        <v>127177238.723904</v>
      </c>
      <c r="O29" s="107">
        <f t="shared" si="0"/>
        <v>127177238.723904</v>
      </c>
      <c r="P29" s="107">
        <v>5312439030.5185003</v>
      </c>
      <c r="Q29" s="107">
        <v>0</v>
      </c>
      <c r="R29" s="107">
        <f t="shared" si="1"/>
        <v>5312439030.5185003</v>
      </c>
      <c r="S29" s="118">
        <f t="shared" si="4"/>
        <v>15177160751.896299</v>
      </c>
      <c r="T29" s="119">
        <f t="shared" si="5"/>
        <v>14654067740.242399</v>
      </c>
      <c r="U29" s="104">
        <v>21</v>
      </c>
      <c r="AH29" s="102">
        <v>0</v>
      </c>
    </row>
    <row r="30" spans="2:34" ht="30" customHeight="1">
      <c r="B30" s="104">
        <v>22</v>
      </c>
      <c r="C30" s="105" t="s">
        <v>105</v>
      </c>
      <c r="D30" s="109">
        <v>21</v>
      </c>
      <c r="E30" s="107">
        <v>9613945997.9160805</v>
      </c>
      <c r="F30" s="107">
        <v>144167.87059999999</v>
      </c>
      <c r="G30" s="108">
        <f t="shared" si="2"/>
        <v>9614090165.7866802</v>
      </c>
      <c r="H30" s="107">
        <v>389159341.45999998</v>
      </c>
      <c r="I30" s="107">
        <v>0</v>
      </c>
      <c r="J30" s="107">
        <f>1243094540.33-I30-H30</f>
        <v>853935198.87</v>
      </c>
      <c r="K30" s="107">
        <f t="shared" si="3"/>
        <v>8370995625.4566803</v>
      </c>
      <c r="L30" s="107">
        <v>434877473.97979999</v>
      </c>
      <c r="M30" s="107">
        <v>266232350.71152201</v>
      </c>
      <c r="N30" s="107">
        <f t="shared" si="9"/>
        <v>133116175.35576101</v>
      </c>
      <c r="O30" s="107">
        <f t="shared" si="0"/>
        <v>133116175.35576101</v>
      </c>
      <c r="P30" s="107">
        <v>5361299340.8896999</v>
      </c>
      <c r="Q30" s="107">
        <v>0</v>
      </c>
      <c r="R30" s="107">
        <f t="shared" si="1"/>
        <v>5361299340.8896999</v>
      </c>
      <c r="S30" s="118">
        <f t="shared" si="4"/>
        <v>15676499331.367701</v>
      </c>
      <c r="T30" s="119">
        <f t="shared" si="5"/>
        <v>14300288615.6819</v>
      </c>
      <c r="U30" s="104">
        <v>22</v>
      </c>
      <c r="AH30" s="102">
        <v>0</v>
      </c>
    </row>
    <row r="31" spans="2:34" ht="30" customHeight="1">
      <c r="B31" s="104">
        <v>23</v>
      </c>
      <c r="C31" s="105" t="s">
        <v>106</v>
      </c>
      <c r="D31" s="109">
        <v>16</v>
      </c>
      <c r="E31" s="107">
        <v>7743035825.9802904</v>
      </c>
      <c r="F31" s="107">
        <v>0</v>
      </c>
      <c r="G31" s="108">
        <f t="shared" si="2"/>
        <v>7743035825.9802904</v>
      </c>
      <c r="H31" s="107">
        <v>326435898.25999999</v>
      </c>
      <c r="I31" s="107">
        <v>559212440.21000004</v>
      </c>
      <c r="J31" s="107">
        <f>1097112993.61-I31-H31</f>
        <v>211464655.13999999</v>
      </c>
      <c r="K31" s="107">
        <f t="shared" si="3"/>
        <v>6645922832.3702898</v>
      </c>
      <c r="L31" s="107">
        <v>399849256.00889999</v>
      </c>
      <c r="M31" s="107">
        <v>214422530.56560799</v>
      </c>
      <c r="N31" s="107">
        <f t="shared" si="9"/>
        <v>107211265.282804</v>
      </c>
      <c r="O31" s="107">
        <f t="shared" si="0"/>
        <v>107211265.282804</v>
      </c>
      <c r="P31" s="107">
        <v>4910672348.3821001</v>
      </c>
      <c r="Q31" s="107">
        <v>0</v>
      </c>
      <c r="R31" s="107">
        <f t="shared" si="1"/>
        <v>4910672348.3821001</v>
      </c>
      <c r="S31" s="118">
        <f t="shared" si="4"/>
        <v>13267979960.936899</v>
      </c>
      <c r="T31" s="119">
        <f t="shared" si="5"/>
        <v>12063655702.0441</v>
      </c>
      <c r="U31" s="104">
        <v>23</v>
      </c>
      <c r="AH31" s="102">
        <v>0</v>
      </c>
    </row>
    <row r="32" spans="2:34" ht="30" customHeight="1">
      <c r="B32" s="104">
        <v>24</v>
      </c>
      <c r="C32" s="105" t="s">
        <v>107</v>
      </c>
      <c r="D32" s="109">
        <v>20</v>
      </c>
      <c r="E32" s="107">
        <v>11652840790.1542</v>
      </c>
      <c r="F32" s="107">
        <v>0</v>
      </c>
      <c r="G32" s="108">
        <f t="shared" si="2"/>
        <v>11652840790.1542</v>
      </c>
      <c r="H32" s="107">
        <v>6937812107.7799997</v>
      </c>
      <c r="I32" s="107">
        <v>0</v>
      </c>
      <c r="J32" s="107">
        <f>6937812107.78-I32-H32</f>
        <v>0</v>
      </c>
      <c r="K32" s="107">
        <f t="shared" si="3"/>
        <v>4715028682.3741798</v>
      </c>
      <c r="L32" s="107">
        <v>3532642420.9327002</v>
      </c>
      <c r="M32" s="107">
        <v>322694052.65042299</v>
      </c>
      <c r="N32" s="107">
        <v>0</v>
      </c>
      <c r="O32" s="107">
        <f t="shared" si="0"/>
        <v>322694052.65042299</v>
      </c>
      <c r="P32" s="107">
        <v>36100992278.536903</v>
      </c>
      <c r="Q32" s="107">
        <v>10886025186.969999</v>
      </c>
      <c r="R32" s="107">
        <f t="shared" si="1"/>
        <v>25214967091.566898</v>
      </c>
      <c r="S32" s="118">
        <f t="shared" si="4"/>
        <v>51609169542.2742</v>
      </c>
      <c r="T32" s="119">
        <f t="shared" si="5"/>
        <v>33785332247.5242</v>
      </c>
      <c r="U32" s="104">
        <v>24</v>
      </c>
      <c r="AH32" s="102">
        <v>0</v>
      </c>
    </row>
    <row r="33" spans="2:34" ht="30" customHeight="1">
      <c r="B33" s="104">
        <v>25</v>
      </c>
      <c r="C33" s="105" t="s">
        <v>108</v>
      </c>
      <c r="D33" s="109">
        <v>13</v>
      </c>
      <c r="E33" s="107">
        <v>8021801753.6007004</v>
      </c>
      <c r="F33" s="107">
        <v>0</v>
      </c>
      <c r="G33" s="108">
        <f t="shared" si="2"/>
        <v>8021801753.6007004</v>
      </c>
      <c r="H33" s="107">
        <v>340866437.79000002</v>
      </c>
      <c r="I33" s="107">
        <v>0</v>
      </c>
      <c r="J33" s="107">
        <f>340866437.79-I33-H33</f>
        <v>0</v>
      </c>
      <c r="K33" s="107">
        <f t="shared" si="3"/>
        <v>7680935315.8107004</v>
      </c>
      <c r="L33" s="107">
        <v>373875002.37040001</v>
      </c>
      <c r="M33" s="107">
        <v>222142202.40740401</v>
      </c>
      <c r="N33" s="107">
        <f t="shared" ref="N33:N36" si="10">M33/2</f>
        <v>111071101.203702</v>
      </c>
      <c r="O33" s="107">
        <f t="shared" si="0"/>
        <v>111071101.203702</v>
      </c>
      <c r="P33" s="107">
        <v>4668337322.1666002</v>
      </c>
      <c r="Q33" s="107">
        <v>0</v>
      </c>
      <c r="R33" s="107">
        <f t="shared" si="1"/>
        <v>4668337322.1666002</v>
      </c>
      <c r="S33" s="118">
        <f t="shared" si="4"/>
        <v>13286156280.545099</v>
      </c>
      <c r="T33" s="119">
        <f t="shared" si="5"/>
        <v>12834218741.551399</v>
      </c>
      <c r="U33" s="104">
        <v>25</v>
      </c>
      <c r="AH33" s="102">
        <v>0</v>
      </c>
    </row>
    <row r="34" spans="2:34" ht="30" customHeight="1">
      <c r="B34" s="104">
        <v>26</v>
      </c>
      <c r="C34" s="105" t="s">
        <v>109</v>
      </c>
      <c r="D34" s="109">
        <v>25</v>
      </c>
      <c r="E34" s="107">
        <v>10303647189.663601</v>
      </c>
      <c r="F34" s="107">
        <v>0</v>
      </c>
      <c r="G34" s="108">
        <f t="shared" si="2"/>
        <v>10303647189.663601</v>
      </c>
      <c r="H34" s="107">
        <v>547716532.13</v>
      </c>
      <c r="I34" s="107">
        <v>514281002.97000003</v>
      </c>
      <c r="J34" s="107">
        <f>1573513246.79-I34-H34</f>
        <v>511515711.69</v>
      </c>
      <c r="K34" s="107">
        <f t="shared" si="3"/>
        <v>8730133942.87356</v>
      </c>
      <c r="L34" s="107">
        <v>467732060.49040002</v>
      </c>
      <c r="M34" s="107">
        <v>285331768.32914501</v>
      </c>
      <c r="N34" s="107">
        <f t="shared" si="10"/>
        <v>142665884.164572</v>
      </c>
      <c r="O34" s="107">
        <f t="shared" si="0"/>
        <v>142665884.164572</v>
      </c>
      <c r="P34" s="107">
        <v>6292605109.9218998</v>
      </c>
      <c r="Q34" s="107">
        <v>0</v>
      </c>
      <c r="R34" s="107">
        <f t="shared" si="1"/>
        <v>6292605109.9218998</v>
      </c>
      <c r="S34" s="118">
        <f t="shared" si="4"/>
        <v>17349316128.404999</v>
      </c>
      <c r="T34" s="119">
        <f t="shared" si="5"/>
        <v>15633136997.450399</v>
      </c>
      <c r="U34" s="104">
        <v>26</v>
      </c>
      <c r="AH34" s="102">
        <v>0</v>
      </c>
    </row>
    <row r="35" spans="2:34" ht="30" customHeight="1">
      <c r="B35" s="104">
        <v>27</v>
      </c>
      <c r="C35" s="105" t="s">
        <v>110</v>
      </c>
      <c r="D35" s="109">
        <v>20</v>
      </c>
      <c r="E35" s="107">
        <v>8081379689.37885</v>
      </c>
      <c r="F35" s="107">
        <v>0</v>
      </c>
      <c r="G35" s="108">
        <f t="shared" si="2"/>
        <v>8081379689.37885</v>
      </c>
      <c r="H35" s="107">
        <v>2080616395.96</v>
      </c>
      <c r="I35" s="107">
        <v>500000000</v>
      </c>
      <c r="J35" s="107">
        <f>4192518292.08-I35-H35</f>
        <v>1611901896.1199999</v>
      </c>
      <c r="K35" s="107">
        <f t="shared" si="3"/>
        <v>3888861397.2988501</v>
      </c>
      <c r="L35" s="107">
        <v>496309396.55500001</v>
      </c>
      <c r="M35" s="107">
        <v>223792052.936645</v>
      </c>
      <c r="N35" s="107">
        <v>0</v>
      </c>
      <c r="O35" s="107">
        <f t="shared" si="0"/>
        <v>223792052.936645</v>
      </c>
      <c r="P35" s="107">
        <v>5674948664.1019001</v>
      </c>
      <c r="Q35" s="107">
        <v>0</v>
      </c>
      <c r="R35" s="107">
        <f t="shared" si="1"/>
        <v>5674948664.1019001</v>
      </c>
      <c r="S35" s="118">
        <f t="shared" si="4"/>
        <v>14476429802.972401</v>
      </c>
      <c r="T35" s="119">
        <f t="shared" si="5"/>
        <v>10283911510.892401</v>
      </c>
      <c r="U35" s="104">
        <v>27</v>
      </c>
      <c r="AH35" s="102">
        <v>0</v>
      </c>
    </row>
    <row r="36" spans="2:34" ht="30" customHeight="1">
      <c r="B36" s="104">
        <v>28</v>
      </c>
      <c r="C36" s="105" t="s">
        <v>111</v>
      </c>
      <c r="D36" s="109">
        <v>18</v>
      </c>
      <c r="E36" s="107">
        <v>8097389807.6045599</v>
      </c>
      <c r="F36" s="107">
        <v>4260682653.8453002</v>
      </c>
      <c r="G36" s="108">
        <f t="shared" si="2"/>
        <v>12358072461.4499</v>
      </c>
      <c r="H36" s="107">
        <v>315444540.81</v>
      </c>
      <c r="I36" s="107">
        <v>644248762.91999996</v>
      </c>
      <c r="J36" s="107">
        <f>1046563410.99-I36-H36</f>
        <v>86870107.260000005</v>
      </c>
      <c r="K36" s="107">
        <f t="shared" si="3"/>
        <v>11311509050.4599</v>
      </c>
      <c r="L36" s="107">
        <v>454324220.3168</v>
      </c>
      <c r="M36" s="107">
        <v>224235410.05674201</v>
      </c>
      <c r="N36" s="107">
        <f t="shared" si="10"/>
        <v>112117705.02837101</v>
      </c>
      <c r="O36" s="107">
        <f t="shared" si="0"/>
        <v>112117705.02837101</v>
      </c>
      <c r="P36" s="107">
        <v>5487983777.8052998</v>
      </c>
      <c r="Q36" s="107">
        <v>0</v>
      </c>
      <c r="R36" s="107">
        <f t="shared" si="1"/>
        <v>5487983777.8052998</v>
      </c>
      <c r="S36" s="118">
        <f t="shared" si="4"/>
        <v>18524615869.6287</v>
      </c>
      <c r="T36" s="119">
        <f t="shared" si="5"/>
        <v>17365934753.610298</v>
      </c>
      <c r="U36" s="104">
        <v>28</v>
      </c>
      <c r="AH36" s="102">
        <v>0</v>
      </c>
    </row>
    <row r="37" spans="2:34" ht="30" customHeight="1">
      <c r="B37" s="104">
        <v>29</v>
      </c>
      <c r="C37" s="105" t="s">
        <v>112</v>
      </c>
      <c r="D37" s="109">
        <v>30</v>
      </c>
      <c r="E37" s="107">
        <v>7933231936.4613705</v>
      </c>
      <c r="F37" s="107">
        <v>0</v>
      </c>
      <c r="G37" s="108">
        <f t="shared" si="2"/>
        <v>7933231936.4613705</v>
      </c>
      <c r="H37" s="107">
        <v>699186662.78999996</v>
      </c>
      <c r="I37" s="107">
        <v>0</v>
      </c>
      <c r="J37" s="107">
        <f>1841457606.8-I37-H37</f>
        <v>1142270944.01</v>
      </c>
      <c r="K37" s="107">
        <f t="shared" si="3"/>
        <v>6091774329.6613703</v>
      </c>
      <c r="L37" s="107">
        <v>448762199.3423</v>
      </c>
      <c r="M37" s="107">
        <v>219689499.77893001</v>
      </c>
      <c r="N37" s="107">
        <v>0</v>
      </c>
      <c r="O37" s="107">
        <f t="shared" si="0"/>
        <v>219689499.77893001</v>
      </c>
      <c r="P37" s="107">
        <v>5307917311.3114996</v>
      </c>
      <c r="Q37" s="107">
        <v>0</v>
      </c>
      <c r="R37" s="107">
        <f t="shared" si="1"/>
        <v>5307917311.3114996</v>
      </c>
      <c r="S37" s="118">
        <f t="shared" si="4"/>
        <v>13909600946.8941</v>
      </c>
      <c r="T37" s="119">
        <f t="shared" si="5"/>
        <v>12068143340.094101</v>
      </c>
      <c r="U37" s="104">
        <v>29</v>
      </c>
      <c r="AH37" s="102">
        <v>0</v>
      </c>
    </row>
    <row r="38" spans="2:34" ht="30" customHeight="1">
      <c r="B38" s="104">
        <v>30</v>
      </c>
      <c r="C38" s="105" t="s">
        <v>113</v>
      </c>
      <c r="D38" s="109">
        <v>33</v>
      </c>
      <c r="E38" s="107">
        <v>9756316559.7536392</v>
      </c>
      <c r="F38" s="107">
        <v>0</v>
      </c>
      <c r="G38" s="108">
        <f t="shared" si="2"/>
        <v>9756316559.7536392</v>
      </c>
      <c r="H38" s="107">
        <v>1784632076.6800001</v>
      </c>
      <c r="I38" s="107">
        <v>0</v>
      </c>
      <c r="J38" s="107">
        <f>3013080732.01-I38-H38</f>
        <v>1228448655.3299999</v>
      </c>
      <c r="K38" s="107">
        <f t="shared" si="3"/>
        <v>6743235827.7436399</v>
      </c>
      <c r="L38" s="107">
        <v>581417853.6365</v>
      </c>
      <c r="M38" s="107">
        <v>270174920.11625499</v>
      </c>
      <c r="N38" s="107">
        <v>0</v>
      </c>
      <c r="O38" s="107">
        <f t="shared" si="0"/>
        <v>270174920.11625499</v>
      </c>
      <c r="P38" s="107">
        <v>9447145250.9897003</v>
      </c>
      <c r="Q38" s="107">
        <v>0</v>
      </c>
      <c r="R38" s="107">
        <f t="shared" si="1"/>
        <v>9447145250.9897003</v>
      </c>
      <c r="S38" s="118">
        <f t="shared" si="4"/>
        <v>20055054584.496101</v>
      </c>
      <c r="T38" s="119">
        <f t="shared" si="5"/>
        <v>17041973852.486099</v>
      </c>
      <c r="U38" s="104">
        <v>30</v>
      </c>
      <c r="AH38" s="102">
        <v>0</v>
      </c>
    </row>
    <row r="39" spans="2:34" ht="30" customHeight="1">
      <c r="B39" s="104">
        <v>31</v>
      </c>
      <c r="C39" s="105" t="s">
        <v>114</v>
      </c>
      <c r="D39" s="109">
        <v>17</v>
      </c>
      <c r="E39" s="107">
        <v>9083452225.68894</v>
      </c>
      <c r="F39" s="107">
        <v>0</v>
      </c>
      <c r="G39" s="108">
        <f t="shared" si="2"/>
        <v>9083452225.68894</v>
      </c>
      <c r="H39" s="107">
        <v>253322998.77000001</v>
      </c>
      <c r="I39" s="107">
        <v>630535139.40999997</v>
      </c>
      <c r="J39" s="107">
        <f>1523364895.85-I39-H39</f>
        <v>639506757.66999996</v>
      </c>
      <c r="K39" s="107">
        <f t="shared" si="3"/>
        <v>7560087329.8389397</v>
      </c>
      <c r="L39" s="107">
        <v>440580373.14709997</v>
      </c>
      <c r="M39" s="107">
        <v>251541753.942155</v>
      </c>
      <c r="N39" s="107">
        <f t="shared" ref="N39:N42" si="11">M39/2</f>
        <v>125770876.97107799</v>
      </c>
      <c r="O39" s="107">
        <f t="shared" si="0"/>
        <v>125770876.97107799</v>
      </c>
      <c r="P39" s="107">
        <v>5348021054.3936005</v>
      </c>
      <c r="Q39" s="107">
        <v>0</v>
      </c>
      <c r="R39" s="107">
        <f t="shared" si="1"/>
        <v>5348021054.3936005</v>
      </c>
      <c r="S39" s="118">
        <f t="shared" si="4"/>
        <v>15123595407.171801</v>
      </c>
      <c r="T39" s="119">
        <f t="shared" si="5"/>
        <v>13474459634.3507</v>
      </c>
      <c r="U39" s="104">
        <v>31</v>
      </c>
      <c r="AH39" s="102">
        <v>0</v>
      </c>
    </row>
    <row r="40" spans="2:34" ht="30" customHeight="1">
      <c r="B40" s="104">
        <v>32</v>
      </c>
      <c r="C40" s="105" t="s">
        <v>115</v>
      </c>
      <c r="D40" s="109">
        <v>23</v>
      </c>
      <c r="E40" s="107">
        <v>9381056792.0287304</v>
      </c>
      <c r="F40" s="107">
        <v>22663628304.531799</v>
      </c>
      <c r="G40" s="108">
        <f t="shared" si="2"/>
        <v>32044685096.560501</v>
      </c>
      <c r="H40" s="107">
        <v>3536900512.4400001</v>
      </c>
      <c r="I40" s="107">
        <v>0</v>
      </c>
      <c r="J40" s="107">
        <f>5025173064.44-I40-H40</f>
        <v>1488272552</v>
      </c>
      <c r="K40" s="107">
        <f t="shared" si="3"/>
        <v>27019512032.120499</v>
      </c>
      <c r="L40" s="107">
        <v>582865090.25849998</v>
      </c>
      <c r="M40" s="107">
        <v>259783111.163872</v>
      </c>
      <c r="N40" s="107">
        <f t="shared" si="11"/>
        <v>129891555.581936</v>
      </c>
      <c r="O40" s="107">
        <f t="shared" si="0"/>
        <v>129891555.581936</v>
      </c>
      <c r="P40" s="107">
        <v>10018904399.518999</v>
      </c>
      <c r="Q40" s="107">
        <v>0</v>
      </c>
      <c r="R40" s="107">
        <f t="shared" si="1"/>
        <v>10018904399.518999</v>
      </c>
      <c r="S40" s="118">
        <f t="shared" si="4"/>
        <v>42906237697.5019</v>
      </c>
      <c r="T40" s="119">
        <f t="shared" si="5"/>
        <v>37751173077.480003</v>
      </c>
      <c r="U40" s="104">
        <v>32</v>
      </c>
      <c r="AH40" s="102">
        <v>0</v>
      </c>
    </row>
    <row r="41" spans="2:34" ht="30" customHeight="1">
      <c r="B41" s="104">
        <v>33</v>
      </c>
      <c r="C41" s="105" t="s">
        <v>116</v>
      </c>
      <c r="D41" s="109">
        <v>23</v>
      </c>
      <c r="E41" s="107">
        <v>9586588403.6160603</v>
      </c>
      <c r="F41" s="107">
        <v>0</v>
      </c>
      <c r="G41" s="108">
        <f t="shared" si="2"/>
        <v>9586588403.6160603</v>
      </c>
      <c r="H41" s="107">
        <v>248059055.00999999</v>
      </c>
      <c r="I41" s="107">
        <v>206017834</v>
      </c>
      <c r="J41" s="107">
        <f>1087031031.76-I41-H41</f>
        <v>632954142.75</v>
      </c>
      <c r="K41" s="107">
        <f t="shared" si="3"/>
        <v>8499557371.85606</v>
      </c>
      <c r="L41" s="107">
        <v>449589235.93110001</v>
      </c>
      <c r="M41" s="107">
        <v>265474755.792445</v>
      </c>
      <c r="N41" s="107">
        <v>0</v>
      </c>
      <c r="O41" s="107">
        <f t="shared" si="0"/>
        <v>265474755.792445</v>
      </c>
      <c r="P41" s="107">
        <v>5669141199.4535999</v>
      </c>
      <c r="Q41" s="107">
        <v>0</v>
      </c>
      <c r="R41" s="107">
        <f t="shared" si="1"/>
        <v>5669141199.4535999</v>
      </c>
      <c r="S41" s="118">
        <f t="shared" si="4"/>
        <v>15970793594.7932</v>
      </c>
      <c r="T41" s="119">
        <f t="shared" si="5"/>
        <v>14883762563.033199</v>
      </c>
      <c r="U41" s="104">
        <v>33</v>
      </c>
      <c r="AH41" s="102">
        <v>0</v>
      </c>
    </row>
    <row r="42" spans="2:34" ht="30" customHeight="1">
      <c r="B42" s="104">
        <v>34</v>
      </c>
      <c r="C42" s="105" t="s">
        <v>117</v>
      </c>
      <c r="D42" s="109">
        <v>16</v>
      </c>
      <c r="E42" s="107">
        <v>8379078801.1987104</v>
      </c>
      <c r="F42" s="107">
        <v>0</v>
      </c>
      <c r="G42" s="108">
        <f t="shared" si="2"/>
        <v>8379078801.1987104</v>
      </c>
      <c r="H42" s="107">
        <v>365748424.86000001</v>
      </c>
      <c r="I42" s="107">
        <v>0</v>
      </c>
      <c r="J42" s="107">
        <f>591648309.1-I42-H42</f>
        <v>225899884.24000001</v>
      </c>
      <c r="K42" s="107">
        <f t="shared" si="3"/>
        <v>7787430492.0987101</v>
      </c>
      <c r="L42" s="107">
        <v>385151320.50300002</v>
      </c>
      <c r="M42" s="107">
        <v>232036028.34088701</v>
      </c>
      <c r="N42" s="107">
        <f t="shared" si="11"/>
        <v>116018014.170444</v>
      </c>
      <c r="O42" s="107">
        <f t="shared" si="0"/>
        <v>116018014.170444</v>
      </c>
      <c r="P42" s="107">
        <v>4840751209.3871002</v>
      </c>
      <c r="Q42" s="107">
        <v>0</v>
      </c>
      <c r="R42" s="107">
        <f t="shared" si="1"/>
        <v>4840751209.3871002</v>
      </c>
      <c r="S42" s="118">
        <f t="shared" si="4"/>
        <v>13837017359.429701</v>
      </c>
      <c r="T42" s="119">
        <f t="shared" si="5"/>
        <v>13129351036.1593</v>
      </c>
      <c r="U42" s="104">
        <v>34</v>
      </c>
      <c r="AH42" s="102">
        <v>0</v>
      </c>
    </row>
    <row r="43" spans="2:34" ht="30" customHeight="1">
      <c r="B43" s="104">
        <v>35</v>
      </c>
      <c r="C43" s="105" t="s">
        <v>118</v>
      </c>
      <c r="D43" s="109">
        <v>17</v>
      </c>
      <c r="E43" s="107">
        <v>8637754625.9706707</v>
      </c>
      <c r="F43" s="107">
        <v>0</v>
      </c>
      <c r="G43" s="108">
        <f t="shared" si="2"/>
        <v>8637754625.9706707</v>
      </c>
      <c r="H43" s="107">
        <v>218154778.16999999</v>
      </c>
      <c r="I43" s="107">
        <v>0</v>
      </c>
      <c r="J43" s="107">
        <f>878629652.58-I43-H43</f>
        <v>660474874.40999997</v>
      </c>
      <c r="K43" s="107">
        <f t="shared" si="3"/>
        <v>7759124973.3906698</v>
      </c>
      <c r="L43" s="107">
        <v>385039784.95950001</v>
      </c>
      <c r="M43" s="107">
        <v>239199358.873034</v>
      </c>
      <c r="N43" s="107">
        <v>0</v>
      </c>
      <c r="O43" s="107">
        <f t="shared" si="0"/>
        <v>239199358.873034</v>
      </c>
      <c r="P43" s="107">
        <v>5229049606.9228001</v>
      </c>
      <c r="Q43" s="107">
        <v>0</v>
      </c>
      <c r="R43" s="107">
        <f t="shared" si="1"/>
        <v>5229049606.9228001</v>
      </c>
      <c r="S43" s="118">
        <f t="shared" si="4"/>
        <v>14491043376.726</v>
      </c>
      <c r="T43" s="119">
        <f t="shared" si="5"/>
        <v>13612413724.146</v>
      </c>
      <c r="U43" s="104">
        <v>35</v>
      </c>
      <c r="AH43" s="102">
        <v>0</v>
      </c>
    </row>
    <row r="44" spans="2:34" ht="30" customHeight="1">
      <c r="B44" s="104">
        <v>36</v>
      </c>
      <c r="C44" s="105" t="s">
        <v>119</v>
      </c>
      <c r="D44" s="109">
        <v>14</v>
      </c>
      <c r="E44" s="107">
        <v>8656150521.1459007</v>
      </c>
      <c r="F44" s="107">
        <v>0</v>
      </c>
      <c r="G44" s="108">
        <f t="shared" si="2"/>
        <v>8656150521.1459007</v>
      </c>
      <c r="H44" s="107">
        <v>201412138.55000001</v>
      </c>
      <c r="I44" s="107">
        <v>422213140</v>
      </c>
      <c r="J44" s="107">
        <f>980630071.21-I44-H44</f>
        <v>357004792.66000003</v>
      </c>
      <c r="K44" s="107">
        <f t="shared" si="3"/>
        <v>7675520449.9358997</v>
      </c>
      <c r="L44" s="107">
        <v>424685855.92769998</v>
      </c>
      <c r="M44" s="107">
        <v>239708783.66250199</v>
      </c>
      <c r="N44" s="107">
        <v>0</v>
      </c>
      <c r="O44" s="107">
        <f t="shared" si="0"/>
        <v>239708783.66250199</v>
      </c>
      <c r="P44" s="107">
        <v>5432225199.0332003</v>
      </c>
      <c r="Q44" s="107">
        <v>0</v>
      </c>
      <c r="R44" s="107">
        <f t="shared" si="1"/>
        <v>5432225199.0332003</v>
      </c>
      <c r="S44" s="118">
        <f t="shared" si="4"/>
        <v>14752770359.7693</v>
      </c>
      <c r="T44" s="119">
        <f t="shared" si="5"/>
        <v>13772140288.559299</v>
      </c>
      <c r="U44" s="104">
        <v>36</v>
      </c>
      <c r="AH44" s="102">
        <v>0</v>
      </c>
    </row>
    <row r="45" spans="2:34" ht="30" customHeight="1">
      <c r="B45" s="104"/>
      <c r="C45" s="160" t="s">
        <v>26</v>
      </c>
      <c r="D45" s="160"/>
      <c r="E45" s="110">
        <f t="shared" ref="E45:J45" si="12">SUM(E9:E44)</f>
        <v>329854290118.75598</v>
      </c>
      <c r="F45" s="110">
        <f t="shared" si="12"/>
        <v>134355503706.59</v>
      </c>
      <c r="G45" s="110">
        <f t="shared" si="12"/>
        <v>464209793825.34601</v>
      </c>
      <c r="H45" s="110">
        <f t="shared" si="12"/>
        <v>36142020647.93</v>
      </c>
      <c r="I45" s="110">
        <f t="shared" si="12"/>
        <v>9375391889.6000004</v>
      </c>
      <c r="J45" s="110">
        <f t="shared" si="12"/>
        <v>21232810412.630001</v>
      </c>
      <c r="K45" s="110">
        <f t="shared" ref="K45:T45" si="13">SUM(K9:K44)</f>
        <v>397459570875.18597</v>
      </c>
      <c r="L45" s="110">
        <f t="shared" si="13"/>
        <v>19822868172.0798</v>
      </c>
      <c r="M45" s="110">
        <f t="shared" si="13"/>
        <v>9134426495.5963192</v>
      </c>
      <c r="N45" s="110">
        <f t="shared" si="13"/>
        <v>2333054327.3624401</v>
      </c>
      <c r="O45" s="110">
        <f t="shared" si="13"/>
        <v>6801372168.23388</v>
      </c>
      <c r="P45" s="110">
        <f t="shared" si="13"/>
        <v>242919381316.72501</v>
      </c>
      <c r="Q45" s="110">
        <f t="shared" si="13"/>
        <v>10886025186.969999</v>
      </c>
      <c r="R45" s="110">
        <f t="shared" si="13"/>
        <v>232033356129.755</v>
      </c>
      <c r="S45" s="110">
        <f t="shared" si="13"/>
        <v>736086469809.74695</v>
      </c>
      <c r="T45" s="110">
        <f t="shared" si="13"/>
        <v>656117167345.255</v>
      </c>
      <c r="U45" s="110"/>
    </row>
    <row r="46" spans="2:34">
      <c r="C46" s="111"/>
      <c r="D46" s="93"/>
      <c r="E46" s="94"/>
      <c r="F46" s="112"/>
      <c r="G46" s="94"/>
      <c r="H46" s="94"/>
      <c r="I46" s="94"/>
      <c r="J46" s="94"/>
      <c r="K46" s="115"/>
      <c r="L46" s="116"/>
      <c r="M46" s="112"/>
      <c r="N46" s="112"/>
      <c r="O46" s="112"/>
      <c r="P46" s="112"/>
      <c r="Q46" s="112"/>
      <c r="R46" s="112"/>
      <c r="S46" s="102"/>
    </row>
    <row r="47" spans="2:34">
      <c r="C47" s="93"/>
      <c r="D47" s="93"/>
      <c r="E47" s="93"/>
      <c r="F47" s="93"/>
      <c r="G47" s="94"/>
      <c r="H47" s="93"/>
      <c r="I47" s="93"/>
      <c r="J47" s="94"/>
      <c r="K47" s="94"/>
      <c r="L47" s="94"/>
      <c r="M47" s="117"/>
      <c r="N47" s="117"/>
      <c r="O47" s="117"/>
      <c r="P47" s="111"/>
      <c r="Q47" s="111"/>
      <c r="R47" s="117"/>
      <c r="T47" s="82">
        <f>T45+Q45+N45+J45+I45+H45</f>
        <v>736086469809.74695</v>
      </c>
    </row>
    <row r="48" spans="2:34">
      <c r="F48" s="82"/>
      <c r="H48" s="82"/>
      <c r="I48" s="27"/>
      <c r="J48" s="102"/>
      <c r="K48" s="82"/>
      <c r="L48" s="82"/>
      <c r="N48" s="82"/>
      <c r="R48" s="82"/>
      <c r="T48" s="102"/>
      <c r="U48" s="120"/>
    </row>
    <row r="49" spans="2:20">
      <c r="D49" s="113"/>
      <c r="E49" s="27"/>
      <c r="F49" s="102"/>
      <c r="I49" s="82"/>
      <c r="J49" s="102"/>
      <c r="K49" s="27"/>
      <c r="L49" s="27"/>
      <c r="M49" s="27"/>
      <c r="O49" s="27"/>
      <c r="P49" s="82"/>
      <c r="S49" s="82"/>
      <c r="T49" s="82"/>
    </row>
    <row r="50" spans="2:20">
      <c r="D50" s="113"/>
      <c r="E50" s="27"/>
      <c r="I50" s="82"/>
      <c r="K50" s="102"/>
      <c r="L50" s="102"/>
      <c r="O50" s="82"/>
      <c r="T50" s="82"/>
    </row>
    <row r="51" spans="2:20">
      <c r="E51" s="82"/>
      <c r="I51" s="82"/>
      <c r="R51" s="82"/>
    </row>
    <row r="52" spans="2:20">
      <c r="I52" s="102"/>
    </row>
    <row r="53" spans="2:20" ht="20.25">
      <c r="B53" s="114" t="s">
        <v>55</v>
      </c>
    </row>
  </sheetData>
  <mergeCells count="23">
    <mergeCell ref="T6:T7"/>
    <mergeCell ref="U6:U7"/>
    <mergeCell ref="C45:D45"/>
    <mergeCell ref="B6:B7"/>
    <mergeCell ref="C6:C7"/>
    <mergeCell ref="D6:D7"/>
    <mergeCell ref="E6:E7"/>
    <mergeCell ref="B1:U1"/>
    <mergeCell ref="B2:U2"/>
    <mergeCell ref="B3:U3"/>
    <mergeCell ref="B4:T4"/>
    <mergeCell ref="H6:J6"/>
    <mergeCell ref="F6:F7"/>
    <mergeCell ref="G6:G7"/>
    <mergeCell ref="K6:K7"/>
    <mergeCell ref="L6:L7"/>
    <mergeCell ref="M6:M7"/>
    <mergeCell ref="N6:N7"/>
    <mergeCell ref="O6:O7"/>
    <mergeCell ref="P6:P7"/>
    <mergeCell ref="Q6:Q7"/>
    <mergeCell ref="R6:R7"/>
    <mergeCell ref="S6:S7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4"/>
  <sheetViews>
    <sheetView workbookViewId="0">
      <pane ySplit="5" topLeftCell="A388" activePane="bottomLeft" state="frozen"/>
      <selection pane="bottomLeft" activeCell="A388" sqref="A388:A412"/>
    </sheetView>
  </sheetViews>
  <sheetFormatPr defaultColWidth="9.140625" defaultRowHeight="12.75"/>
  <cols>
    <col min="1" max="1" width="9.28515625" style="15" customWidth="1"/>
    <col min="2" max="2" width="13.85546875" style="62" customWidth="1"/>
    <col min="3" max="3" width="9" style="15" customWidth="1"/>
    <col min="4" max="4" width="20.7109375" style="15" customWidth="1"/>
    <col min="5" max="9" width="19.85546875" style="15" customWidth="1"/>
    <col min="10" max="10" width="18.42578125" style="15" customWidth="1"/>
    <col min="11" max="11" width="19.7109375" style="15" customWidth="1"/>
    <col min="12" max="12" width="5" style="15" customWidth="1"/>
    <col min="13" max="13" width="4.7109375" style="15" customWidth="1"/>
    <col min="14" max="14" width="9.42578125" style="15" customWidth="1"/>
    <col min="15" max="15" width="17.85546875" style="62" customWidth="1"/>
    <col min="16" max="16" width="22.7109375" style="15" customWidth="1"/>
    <col min="17" max="17" width="21.42578125" style="15" customWidth="1"/>
    <col min="18" max="18" width="21.85546875" style="15" customWidth="1"/>
    <col min="19" max="21" width="18.5703125" style="15" customWidth="1"/>
    <col min="22" max="22" width="22.140625" style="15" customWidth="1"/>
    <col min="23" max="23" width="20.7109375" style="15" customWidth="1"/>
    <col min="24" max="24" width="14.5703125" style="15" customWidth="1"/>
    <col min="25" max="16384" width="9.140625" style="15"/>
  </cols>
  <sheetData>
    <row r="1" spans="1:23" ht="25.5">
      <c r="A1" s="165" t="s">
        <v>120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</row>
    <row r="2" spans="1:23" ht="25.5">
      <c r="A2" s="165" t="s">
        <v>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</row>
    <row r="3" spans="1:23" ht="45" customHeight="1">
      <c r="B3" s="166" t="s">
        <v>121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</row>
    <row r="4" spans="1:23">
      <c r="L4" s="15">
        <v>0</v>
      </c>
    </row>
    <row r="5" spans="1:23" ht="61.5" customHeight="1">
      <c r="A5" s="63" t="s">
        <v>45</v>
      </c>
      <c r="B5" s="52" t="s">
        <v>122</v>
      </c>
      <c r="C5" s="52" t="s">
        <v>45</v>
      </c>
      <c r="D5" s="52" t="s">
        <v>123</v>
      </c>
      <c r="E5" s="52" t="s">
        <v>48</v>
      </c>
      <c r="F5" s="52" t="s">
        <v>24</v>
      </c>
      <c r="G5" s="52" t="s">
        <v>73</v>
      </c>
      <c r="H5" s="52" t="s">
        <v>74</v>
      </c>
      <c r="I5" s="52" t="s">
        <v>75</v>
      </c>
      <c r="J5" s="52" t="s">
        <v>49</v>
      </c>
      <c r="K5" s="66" t="s">
        <v>124</v>
      </c>
      <c r="L5" s="72"/>
      <c r="M5" s="64"/>
      <c r="N5" s="52" t="s">
        <v>45</v>
      </c>
      <c r="O5" s="73" t="s">
        <v>125</v>
      </c>
      <c r="P5" s="52" t="s">
        <v>123</v>
      </c>
      <c r="Q5" s="52" t="s">
        <v>48</v>
      </c>
      <c r="R5" s="52" t="s">
        <v>24</v>
      </c>
      <c r="S5" s="52" t="s">
        <v>73</v>
      </c>
      <c r="T5" s="52" t="s">
        <v>74</v>
      </c>
      <c r="U5" s="52" t="s">
        <v>75</v>
      </c>
      <c r="V5" s="52" t="s">
        <v>49</v>
      </c>
      <c r="W5" s="52" t="s">
        <v>124</v>
      </c>
    </row>
    <row r="6" spans="1:23" ht="15.75">
      <c r="A6" s="64"/>
      <c r="B6" s="65"/>
      <c r="C6" s="64"/>
      <c r="D6" s="66"/>
      <c r="E6" s="144" t="s">
        <v>27</v>
      </c>
      <c r="F6" s="144" t="s">
        <v>27</v>
      </c>
      <c r="G6" s="144" t="s">
        <v>27</v>
      </c>
      <c r="H6" s="144" t="s">
        <v>27</v>
      </c>
      <c r="I6" s="144" t="s">
        <v>27</v>
      </c>
      <c r="J6" s="144" t="s">
        <v>27</v>
      </c>
      <c r="K6" s="144" t="s">
        <v>27</v>
      </c>
      <c r="L6" s="72"/>
      <c r="M6" s="64"/>
      <c r="N6" s="66"/>
      <c r="O6" s="67"/>
      <c r="P6" s="66"/>
      <c r="Q6" s="144" t="s">
        <v>27</v>
      </c>
      <c r="R6" s="144" t="s">
        <v>27</v>
      </c>
      <c r="S6" s="144" t="s">
        <v>27</v>
      </c>
      <c r="T6" s="144" t="s">
        <v>27</v>
      </c>
      <c r="U6" s="144" t="s">
        <v>27</v>
      </c>
      <c r="V6" s="144" t="s">
        <v>27</v>
      </c>
      <c r="W6" s="144" t="s">
        <v>27</v>
      </c>
    </row>
    <row r="7" spans="1:23" ht="24.95" customHeight="1">
      <c r="A7" s="174">
        <v>1</v>
      </c>
      <c r="B7" s="175" t="s">
        <v>84</v>
      </c>
      <c r="C7" s="64">
        <v>1</v>
      </c>
      <c r="D7" s="68" t="s">
        <v>126</v>
      </c>
      <c r="E7" s="68">
        <v>269809525.42000002</v>
      </c>
      <c r="F7" s="68">
        <v>14036046.49</v>
      </c>
      <c r="G7" s="68">
        <v>8094285.7626999998</v>
      </c>
      <c r="H7" s="68">
        <f t="shared" ref="H7:H23" si="0">G7</f>
        <v>8094285.7626999998</v>
      </c>
      <c r="I7" s="68">
        <f>G7-H7</f>
        <v>0</v>
      </c>
      <c r="J7" s="68">
        <v>154417759.03999999</v>
      </c>
      <c r="K7" s="74">
        <f>E7+F7+I7+J7</f>
        <v>438263330.94999999</v>
      </c>
      <c r="L7" s="72"/>
      <c r="M7" s="174">
        <v>19</v>
      </c>
      <c r="N7" s="75">
        <v>26</v>
      </c>
      <c r="O7" s="178" t="s">
        <v>102</v>
      </c>
      <c r="P7" s="68" t="s">
        <v>127</v>
      </c>
      <c r="Q7" s="68">
        <v>285629121.94</v>
      </c>
      <c r="R7" s="68">
        <v>13209887.1</v>
      </c>
      <c r="S7" s="68">
        <v>8568873.6580999997</v>
      </c>
      <c r="T7" s="68">
        <v>0</v>
      </c>
      <c r="U7" s="68">
        <f t="shared" ref="U7:U25" si="1">S7-T7</f>
        <v>8568873.6580999997</v>
      </c>
      <c r="V7" s="68">
        <v>165428541.87</v>
      </c>
      <c r="W7" s="74">
        <f>Q7+R7+U7+V7</f>
        <v>472836424.56809998</v>
      </c>
    </row>
    <row r="8" spans="1:23" ht="24.95" customHeight="1">
      <c r="A8" s="174"/>
      <c r="B8" s="176"/>
      <c r="C8" s="64">
        <v>2</v>
      </c>
      <c r="D8" s="68" t="s">
        <v>128</v>
      </c>
      <c r="E8" s="68">
        <v>450142044.86000001</v>
      </c>
      <c r="F8" s="68">
        <v>23444687.390000001</v>
      </c>
      <c r="G8" s="68">
        <v>13504261.345699999</v>
      </c>
      <c r="H8" s="68">
        <f t="shared" si="0"/>
        <v>13504261.345699999</v>
      </c>
      <c r="I8" s="68">
        <f t="shared" ref="I8:I23" si="2">G8-H8</f>
        <v>0</v>
      </c>
      <c r="J8" s="68">
        <v>269715969.48000002</v>
      </c>
      <c r="K8" s="74">
        <f t="shared" ref="K8:K71" si="3">E8+F8+I8+J8</f>
        <v>743302701.73000002</v>
      </c>
      <c r="L8" s="72"/>
      <c r="M8" s="174"/>
      <c r="N8" s="75">
        <v>27</v>
      </c>
      <c r="O8" s="179"/>
      <c r="P8" s="68" t="s">
        <v>129</v>
      </c>
      <c r="Q8" s="68">
        <v>279726224.14999998</v>
      </c>
      <c r="R8" s="68">
        <v>14208642.92</v>
      </c>
      <c r="S8" s="68">
        <v>8391786.7245000005</v>
      </c>
      <c r="T8" s="68">
        <v>0</v>
      </c>
      <c r="U8" s="68">
        <f t="shared" si="1"/>
        <v>8391786.7245000005</v>
      </c>
      <c r="V8" s="68">
        <v>177667797.28999999</v>
      </c>
      <c r="W8" s="74">
        <f t="shared" ref="W8:W71" si="4">Q8+R8+U8+V8</f>
        <v>479994451.08450001</v>
      </c>
    </row>
    <row r="9" spans="1:23" ht="24.95" customHeight="1">
      <c r="A9" s="174"/>
      <c r="B9" s="176"/>
      <c r="C9" s="64">
        <v>3</v>
      </c>
      <c r="D9" s="68" t="s">
        <v>130</v>
      </c>
      <c r="E9" s="68">
        <v>316724489.13</v>
      </c>
      <c r="F9" s="68">
        <v>15901274.960000001</v>
      </c>
      <c r="G9" s="68">
        <v>9501734.6740000006</v>
      </c>
      <c r="H9" s="68">
        <f t="shared" si="0"/>
        <v>9501734.6740000006</v>
      </c>
      <c r="I9" s="68">
        <f t="shared" si="2"/>
        <v>0</v>
      </c>
      <c r="J9" s="68">
        <v>177275205.41</v>
      </c>
      <c r="K9" s="74">
        <f t="shared" si="3"/>
        <v>509900969.5</v>
      </c>
      <c r="L9" s="72"/>
      <c r="M9" s="174"/>
      <c r="N9" s="75">
        <v>28</v>
      </c>
      <c r="O9" s="179"/>
      <c r="P9" s="68" t="s">
        <v>131</v>
      </c>
      <c r="Q9" s="68">
        <v>279979438.62</v>
      </c>
      <c r="R9" s="68">
        <v>13971377.82</v>
      </c>
      <c r="S9" s="68">
        <v>8399383.1586000007</v>
      </c>
      <c r="T9" s="68">
        <v>0</v>
      </c>
      <c r="U9" s="68">
        <f t="shared" si="1"/>
        <v>8399383.1586000007</v>
      </c>
      <c r="V9" s="68">
        <v>174760231.56999999</v>
      </c>
      <c r="W9" s="74">
        <f t="shared" si="4"/>
        <v>477110431.16860002</v>
      </c>
    </row>
    <row r="10" spans="1:23" ht="24.95" customHeight="1">
      <c r="A10" s="174"/>
      <c r="B10" s="176"/>
      <c r="C10" s="64">
        <v>4</v>
      </c>
      <c r="D10" s="68" t="s">
        <v>132</v>
      </c>
      <c r="E10" s="68">
        <v>322707951.31</v>
      </c>
      <c r="F10" s="68">
        <v>16552727.970000001</v>
      </c>
      <c r="G10" s="68">
        <v>9681238.5392000005</v>
      </c>
      <c r="H10" s="68">
        <f t="shared" si="0"/>
        <v>9681238.5392000005</v>
      </c>
      <c r="I10" s="68">
        <f t="shared" si="2"/>
        <v>0</v>
      </c>
      <c r="J10" s="68">
        <v>185258437.69999999</v>
      </c>
      <c r="K10" s="74">
        <f t="shared" si="3"/>
        <v>524519116.98000002</v>
      </c>
      <c r="L10" s="72"/>
      <c r="M10" s="174"/>
      <c r="N10" s="75">
        <v>29</v>
      </c>
      <c r="O10" s="179"/>
      <c r="P10" s="68" t="s">
        <v>133</v>
      </c>
      <c r="Q10" s="68">
        <v>331822097.72000003</v>
      </c>
      <c r="R10" s="68">
        <v>16522349.43</v>
      </c>
      <c r="S10" s="68">
        <v>9954662.9317000005</v>
      </c>
      <c r="T10" s="68">
        <v>0</v>
      </c>
      <c r="U10" s="68">
        <f t="shared" si="1"/>
        <v>9954662.9317000005</v>
      </c>
      <c r="V10" s="68">
        <v>206021118.71000001</v>
      </c>
      <c r="W10" s="74">
        <f t="shared" si="4"/>
        <v>564320228.79170001</v>
      </c>
    </row>
    <row r="11" spans="1:23" ht="24.95" customHeight="1">
      <c r="A11" s="174"/>
      <c r="B11" s="176"/>
      <c r="C11" s="64">
        <v>5</v>
      </c>
      <c r="D11" s="68" t="s">
        <v>134</v>
      </c>
      <c r="E11" s="68">
        <v>293727438.38999999</v>
      </c>
      <c r="F11" s="68">
        <v>14943262.83</v>
      </c>
      <c r="G11" s="68">
        <v>8811823.1516999993</v>
      </c>
      <c r="H11" s="68">
        <f t="shared" si="0"/>
        <v>8811823.1516999993</v>
      </c>
      <c r="I11" s="68">
        <f t="shared" si="2"/>
        <v>0</v>
      </c>
      <c r="J11" s="68">
        <v>165535243.68000001</v>
      </c>
      <c r="K11" s="74">
        <f t="shared" si="3"/>
        <v>474205944.89999998</v>
      </c>
      <c r="L11" s="72"/>
      <c r="M11" s="174"/>
      <c r="N11" s="75">
        <v>30</v>
      </c>
      <c r="O11" s="179"/>
      <c r="P11" s="68" t="s">
        <v>135</v>
      </c>
      <c r="Q11" s="68">
        <v>334417934.60000002</v>
      </c>
      <c r="R11" s="68">
        <v>16266437.390000001</v>
      </c>
      <c r="S11" s="68">
        <v>10032538.037900001</v>
      </c>
      <c r="T11" s="68">
        <v>0</v>
      </c>
      <c r="U11" s="68">
        <f t="shared" si="1"/>
        <v>10032538.037900001</v>
      </c>
      <c r="V11" s="68">
        <v>202885044.12</v>
      </c>
      <c r="W11" s="74">
        <f t="shared" si="4"/>
        <v>563601954.14789999</v>
      </c>
    </row>
    <row r="12" spans="1:23" ht="24.95" customHeight="1">
      <c r="A12" s="174"/>
      <c r="B12" s="176"/>
      <c r="C12" s="64">
        <v>6</v>
      </c>
      <c r="D12" s="68" t="s">
        <v>136</v>
      </c>
      <c r="E12" s="68">
        <v>303344521.29000002</v>
      </c>
      <c r="F12" s="68">
        <v>15411398.949999999</v>
      </c>
      <c r="G12" s="68">
        <v>9100335.6385999992</v>
      </c>
      <c r="H12" s="68">
        <f t="shared" si="0"/>
        <v>9100335.6385999992</v>
      </c>
      <c r="I12" s="68">
        <f t="shared" si="2"/>
        <v>0</v>
      </c>
      <c r="J12" s="68">
        <v>171272018.81999999</v>
      </c>
      <c r="K12" s="74">
        <f t="shared" si="3"/>
        <v>490027939.06</v>
      </c>
      <c r="L12" s="72"/>
      <c r="M12" s="174"/>
      <c r="N12" s="75">
        <v>31</v>
      </c>
      <c r="O12" s="179"/>
      <c r="P12" s="68" t="s">
        <v>108</v>
      </c>
      <c r="Q12" s="68">
        <v>578199746.38999999</v>
      </c>
      <c r="R12" s="68">
        <v>27653110.289999999</v>
      </c>
      <c r="S12" s="68">
        <v>17345992.391600002</v>
      </c>
      <c r="T12" s="68">
        <v>0</v>
      </c>
      <c r="U12" s="68">
        <f t="shared" si="1"/>
        <v>17345992.391600002</v>
      </c>
      <c r="V12" s="68">
        <v>342423051.99000001</v>
      </c>
      <c r="W12" s="74">
        <f t="shared" si="4"/>
        <v>965621901.06159997</v>
      </c>
    </row>
    <row r="13" spans="1:23" ht="24.95" customHeight="1">
      <c r="A13" s="174"/>
      <c r="B13" s="176"/>
      <c r="C13" s="64">
        <v>7</v>
      </c>
      <c r="D13" s="68" t="s">
        <v>137</v>
      </c>
      <c r="E13" s="68">
        <v>294325435.10000002</v>
      </c>
      <c r="F13" s="68">
        <v>14847173.140000001</v>
      </c>
      <c r="G13" s="68">
        <v>8829763.0528999995</v>
      </c>
      <c r="H13" s="68">
        <f t="shared" si="0"/>
        <v>8829763.0528999995</v>
      </c>
      <c r="I13" s="68">
        <f t="shared" si="2"/>
        <v>0</v>
      </c>
      <c r="J13" s="68">
        <v>164357712.36000001</v>
      </c>
      <c r="K13" s="74">
        <f t="shared" si="3"/>
        <v>473530320.60000002</v>
      </c>
      <c r="L13" s="72"/>
      <c r="M13" s="174"/>
      <c r="N13" s="75">
        <v>32</v>
      </c>
      <c r="O13" s="179"/>
      <c r="P13" s="68" t="s">
        <v>138</v>
      </c>
      <c r="Q13" s="68">
        <v>289607486.19999999</v>
      </c>
      <c r="R13" s="68">
        <v>14233564.98</v>
      </c>
      <c r="S13" s="68">
        <v>8688224.5861000009</v>
      </c>
      <c r="T13" s="68">
        <v>0</v>
      </c>
      <c r="U13" s="68">
        <f t="shared" si="1"/>
        <v>8688224.5861000009</v>
      </c>
      <c r="V13" s="68">
        <v>177973204.66999999</v>
      </c>
      <c r="W13" s="74">
        <f t="shared" si="4"/>
        <v>490502480.43610001</v>
      </c>
    </row>
    <row r="14" spans="1:23" ht="24.95" customHeight="1">
      <c r="A14" s="174"/>
      <c r="B14" s="176"/>
      <c r="C14" s="64">
        <v>8</v>
      </c>
      <c r="D14" s="68" t="s">
        <v>139</v>
      </c>
      <c r="E14" s="68">
        <v>286985652.14999998</v>
      </c>
      <c r="F14" s="68">
        <v>14242857.91</v>
      </c>
      <c r="G14" s="68">
        <v>8609569.5644000005</v>
      </c>
      <c r="H14" s="68">
        <f t="shared" si="0"/>
        <v>8609569.5644000005</v>
      </c>
      <c r="I14" s="68">
        <f t="shared" si="2"/>
        <v>0</v>
      </c>
      <c r="J14" s="68">
        <v>156952130.06999999</v>
      </c>
      <c r="K14" s="74">
        <f t="shared" si="3"/>
        <v>458180640.13</v>
      </c>
      <c r="L14" s="72"/>
      <c r="M14" s="174"/>
      <c r="N14" s="75">
        <v>33</v>
      </c>
      <c r="O14" s="179"/>
      <c r="P14" s="68" t="s">
        <v>140</v>
      </c>
      <c r="Q14" s="68">
        <v>286616144.44</v>
      </c>
      <c r="R14" s="68">
        <v>13024666.859999999</v>
      </c>
      <c r="S14" s="68">
        <v>8598484.3332000002</v>
      </c>
      <c r="T14" s="68">
        <v>0</v>
      </c>
      <c r="U14" s="68">
        <f t="shared" si="1"/>
        <v>8598484.3332000002</v>
      </c>
      <c r="V14" s="68">
        <v>163158760.06</v>
      </c>
      <c r="W14" s="74">
        <f t="shared" si="4"/>
        <v>471398055.69319999</v>
      </c>
    </row>
    <row r="15" spans="1:23" ht="24.95" customHeight="1">
      <c r="A15" s="174"/>
      <c r="B15" s="176"/>
      <c r="C15" s="64">
        <v>9</v>
      </c>
      <c r="D15" s="68" t="s">
        <v>141</v>
      </c>
      <c r="E15" s="68">
        <v>309616650.36000001</v>
      </c>
      <c r="F15" s="68">
        <v>15714567.73</v>
      </c>
      <c r="G15" s="68">
        <v>9288499.5107000005</v>
      </c>
      <c r="H15" s="68">
        <f t="shared" si="0"/>
        <v>9288499.5107000005</v>
      </c>
      <c r="I15" s="68">
        <f t="shared" si="2"/>
        <v>0</v>
      </c>
      <c r="J15" s="68">
        <v>174987201.19999999</v>
      </c>
      <c r="K15" s="74">
        <f t="shared" si="3"/>
        <v>500318419.29000002</v>
      </c>
      <c r="L15" s="72"/>
      <c r="M15" s="174"/>
      <c r="N15" s="75">
        <v>34</v>
      </c>
      <c r="O15" s="179"/>
      <c r="P15" s="68" t="s">
        <v>142</v>
      </c>
      <c r="Q15" s="68">
        <v>343086784.00999999</v>
      </c>
      <c r="R15" s="68">
        <v>16681249.83</v>
      </c>
      <c r="S15" s="68">
        <v>10292603.520199999</v>
      </c>
      <c r="T15" s="68">
        <v>0</v>
      </c>
      <c r="U15" s="68">
        <f t="shared" si="1"/>
        <v>10292603.520199999</v>
      </c>
      <c r="V15" s="68">
        <v>207968364.09</v>
      </c>
      <c r="W15" s="74">
        <f t="shared" si="4"/>
        <v>578029001.45019996</v>
      </c>
    </row>
    <row r="16" spans="1:23" ht="24.95" customHeight="1">
      <c r="A16" s="174"/>
      <c r="B16" s="176"/>
      <c r="C16" s="64">
        <v>10</v>
      </c>
      <c r="D16" s="68" t="s">
        <v>143</v>
      </c>
      <c r="E16" s="68">
        <v>314198251.81</v>
      </c>
      <c r="F16" s="68">
        <v>16235343.51</v>
      </c>
      <c r="G16" s="68">
        <v>9425947.5544000007</v>
      </c>
      <c r="H16" s="68">
        <f t="shared" si="0"/>
        <v>9425947.5544000007</v>
      </c>
      <c r="I16" s="68">
        <f t="shared" si="2"/>
        <v>0</v>
      </c>
      <c r="J16" s="68">
        <v>181369049.19999999</v>
      </c>
      <c r="K16" s="74">
        <f t="shared" si="3"/>
        <v>511802644.51999998</v>
      </c>
      <c r="L16" s="72"/>
      <c r="M16" s="174"/>
      <c r="N16" s="75">
        <v>35</v>
      </c>
      <c r="O16" s="179"/>
      <c r="P16" s="68" t="s">
        <v>144</v>
      </c>
      <c r="Q16" s="68">
        <v>283079665.54000002</v>
      </c>
      <c r="R16" s="68">
        <v>14089861.67</v>
      </c>
      <c r="S16" s="68">
        <v>8492389.9660999998</v>
      </c>
      <c r="T16" s="68">
        <v>0</v>
      </c>
      <c r="U16" s="68">
        <f t="shared" si="1"/>
        <v>8492389.9660999998</v>
      </c>
      <c r="V16" s="68">
        <v>176212192.19</v>
      </c>
      <c r="W16" s="74">
        <f t="shared" si="4"/>
        <v>481874109.36610001</v>
      </c>
    </row>
    <row r="17" spans="1:23" ht="24.95" customHeight="1">
      <c r="A17" s="174"/>
      <c r="B17" s="176"/>
      <c r="C17" s="64">
        <v>11</v>
      </c>
      <c r="D17" s="68" t="s">
        <v>145</v>
      </c>
      <c r="E17" s="68">
        <v>343600920.63</v>
      </c>
      <c r="F17" s="68">
        <v>18129925.289999999</v>
      </c>
      <c r="G17" s="68">
        <v>10308027.619000001</v>
      </c>
      <c r="H17" s="68">
        <f t="shared" si="0"/>
        <v>10308027.619000001</v>
      </c>
      <c r="I17" s="68">
        <f t="shared" si="2"/>
        <v>0</v>
      </c>
      <c r="J17" s="68">
        <v>204586205.69</v>
      </c>
      <c r="K17" s="74">
        <f t="shared" si="3"/>
        <v>566317051.61000001</v>
      </c>
      <c r="L17" s="72"/>
      <c r="M17" s="174"/>
      <c r="N17" s="75">
        <v>36</v>
      </c>
      <c r="O17" s="179"/>
      <c r="P17" s="68" t="s">
        <v>146</v>
      </c>
      <c r="Q17" s="68">
        <v>358289065.00999999</v>
      </c>
      <c r="R17" s="68">
        <v>17452078.890000001</v>
      </c>
      <c r="S17" s="68">
        <v>10748671.950300001</v>
      </c>
      <c r="T17" s="68">
        <v>0</v>
      </c>
      <c r="U17" s="68">
        <f t="shared" si="1"/>
        <v>10748671.950300001</v>
      </c>
      <c r="V17" s="68">
        <v>217414490.44</v>
      </c>
      <c r="W17" s="74">
        <f t="shared" si="4"/>
        <v>603904306.29030001</v>
      </c>
    </row>
    <row r="18" spans="1:23" ht="24.95" customHeight="1">
      <c r="A18" s="174"/>
      <c r="B18" s="176"/>
      <c r="C18" s="64">
        <v>12</v>
      </c>
      <c r="D18" s="68" t="s">
        <v>147</v>
      </c>
      <c r="E18" s="68">
        <v>330826605.14999998</v>
      </c>
      <c r="F18" s="68">
        <v>17371200.379999999</v>
      </c>
      <c r="G18" s="68">
        <v>9924798.1544000003</v>
      </c>
      <c r="H18" s="68">
        <f t="shared" si="0"/>
        <v>9924798.1544000003</v>
      </c>
      <c r="I18" s="68">
        <f t="shared" si="2"/>
        <v>0</v>
      </c>
      <c r="J18" s="68">
        <v>195288409.66</v>
      </c>
      <c r="K18" s="74">
        <f t="shared" si="3"/>
        <v>543486215.19000006</v>
      </c>
      <c r="L18" s="72"/>
      <c r="M18" s="174"/>
      <c r="N18" s="75">
        <v>37</v>
      </c>
      <c r="O18" s="179"/>
      <c r="P18" s="68" t="s">
        <v>148</v>
      </c>
      <c r="Q18" s="68">
        <v>314635237.16000003</v>
      </c>
      <c r="R18" s="68">
        <v>15937781.51</v>
      </c>
      <c r="S18" s="68">
        <v>9439057.1147000007</v>
      </c>
      <c r="T18" s="68">
        <v>0</v>
      </c>
      <c r="U18" s="68">
        <f t="shared" si="1"/>
        <v>9439057.1147000007</v>
      </c>
      <c r="V18" s="68">
        <v>198857529.84999999</v>
      </c>
      <c r="W18" s="74">
        <f t="shared" si="4"/>
        <v>538869605.63469994</v>
      </c>
    </row>
    <row r="19" spans="1:23" ht="24.95" customHeight="1">
      <c r="A19" s="174"/>
      <c r="B19" s="176"/>
      <c r="C19" s="64">
        <v>13</v>
      </c>
      <c r="D19" s="68" t="s">
        <v>149</v>
      </c>
      <c r="E19" s="68">
        <v>252626492.94</v>
      </c>
      <c r="F19" s="68">
        <v>13296414.609999999</v>
      </c>
      <c r="G19" s="68">
        <v>7578794.7882000003</v>
      </c>
      <c r="H19" s="68">
        <f t="shared" si="0"/>
        <v>7578794.7882000003</v>
      </c>
      <c r="I19" s="68">
        <f t="shared" si="2"/>
        <v>0</v>
      </c>
      <c r="J19" s="68">
        <v>145353938.59</v>
      </c>
      <c r="K19" s="74">
        <f t="shared" si="3"/>
        <v>411276846.13999999</v>
      </c>
      <c r="L19" s="72"/>
      <c r="M19" s="174"/>
      <c r="N19" s="75">
        <v>38</v>
      </c>
      <c r="O19" s="179"/>
      <c r="P19" s="68" t="s">
        <v>150</v>
      </c>
      <c r="Q19" s="68">
        <v>327174594.24000001</v>
      </c>
      <c r="R19" s="68">
        <v>16491657.83</v>
      </c>
      <c r="S19" s="68">
        <v>9815237.8271999992</v>
      </c>
      <c r="T19" s="68">
        <v>0</v>
      </c>
      <c r="U19" s="68">
        <f t="shared" si="1"/>
        <v>9815237.8271999992</v>
      </c>
      <c r="V19" s="68">
        <v>205645008.43000001</v>
      </c>
      <c r="W19" s="74">
        <f t="shared" si="4"/>
        <v>559126498.32720006</v>
      </c>
    </row>
    <row r="20" spans="1:23" ht="24.95" customHeight="1">
      <c r="A20" s="174"/>
      <c r="B20" s="176"/>
      <c r="C20" s="64">
        <v>14</v>
      </c>
      <c r="D20" s="68" t="s">
        <v>151</v>
      </c>
      <c r="E20" s="68">
        <v>238697529.47999999</v>
      </c>
      <c r="F20" s="68">
        <v>12590002.23</v>
      </c>
      <c r="G20" s="68">
        <v>7160925.8843999999</v>
      </c>
      <c r="H20" s="68">
        <f t="shared" si="0"/>
        <v>7160925.8843999999</v>
      </c>
      <c r="I20" s="68">
        <f t="shared" si="2"/>
        <v>0</v>
      </c>
      <c r="J20" s="68">
        <v>136697206.5</v>
      </c>
      <c r="K20" s="74">
        <f t="shared" si="3"/>
        <v>387984738.20999998</v>
      </c>
      <c r="L20" s="72"/>
      <c r="M20" s="174"/>
      <c r="N20" s="75">
        <v>39</v>
      </c>
      <c r="O20" s="179"/>
      <c r="P20" s="68" t="s">
        <v>152</v>
      </c>
      <c r="Q20" s="68">
        <v>257569351.49000001</v>
      </c>
      <c r="R20" s="68">
        <v>12814821.960000001</v>
      </c>
      <c r="S20" s="68">
        <v>7727080.5447000004</v>
      </c>
      <c r="T20" s="68">
        <v>0</v>
      </c>
      <c r="U20" s="68">
        <f t="shared" si="1"/>
        <v>7727080.5447000004</v>
      </c>
      <c r="V20" s="68">
        <v>160587215.34</v>
      </c>
      <c r="W20" s="74">
        <f t="shared" si="4"/>
        <v>438698469.33469999</v>
      </c>
    </row>
    <row r="21" spans="1:23" ht="24.95" customHeight="1">
      <c r="A21" s="174"/>
      <c r="B21" s="176"/>
      <c r="C21" s="64">
        <v>15</v>
      </c>
      <c r="D21" s="68" t="s">
        <v>153</v>
      </c>
      <c r="E21" s="68">
        <v>248554046.13</v>
      </c>
      <c r="F21" s="68">
        <v>13472980.529999999</v>
      </c>
      <c r="G21" s="68">
        <v>7456621.3838</v>
      </c>
      <c r="H21" s="68">
        <f t="shared" si="0"/>
        <v>7456621.3838</v>
      </c>
      <c r="I21" s="68">
        <f t="shared" si="2"/>
        <v>0</v>
      </c>
      <c r="J21" s="68">
        <v>147517666.05000001</v>
      </c>
      <c r="K21" s="74">
        <f t="shared" si="3"/>
        <v>409544692.70999998</v>
      </c>
      <c r="L21" s="72"/>
      <c r="M21" s="174"/>
      <c r="N21" s="75">
        <v>40</v>
      </c>
      <c r="O21" s="179"/>
      <c r="P21" s="68" t="s">
        <v>154</v>
      </c>
      <c r="Q21" s="68">
        <v>283979357.06999999</v>
      </c>
      <c r="R21" s="68">
        <v>14597611.369999999</v>
      </c>
      <c r="S21" s="68">
        <v>8519380.7120999992</v>
      </c>
      <c r="T21" s="68">
        <v>0</v>
      </c>
      <c r="U21" s="68">
        <f t="shared" si="1"/>
        <v>8519380.7120999992</v>
      </c>
      <c r="V21" s="68">
        <v>182434412</v>
      </c>
      <c r="W21" s="74">
        <f t="shared" si="4"/>
        <v>489530761.15210003</v>
      </c>
    </row>
    <row r="22" spans="1:23" ht="24.95" customHeight="1">
      <c r="A22" s="174"/>
      <c r="B22" s="176"/>
      <c r="C22" s="64">
        <v>16</v>
      </c>
      <c r="D22" s="68" t="s">
        <v>155</v>
      </c>
      <c r="E22" s="68">
        <v>370513929.93000001</v>
      </c>
      <c r="F22" s="68">
        <v>17401773.02</v>
      </c>
      <c r="G22" s="68">
        <v>11115417.8979</v>
      </c>
      <c r="H22" s="68">
        <f t="shared" si="0"/>
        <v>11115417.8979</v>
      </c>
      <c r="I22" s="68">
        <f t="shared" si="2"/>
        <v>0</v>
      </c>
      <c r="J22" s="68">
        <v>195663062.15000001</v>
      </c>
      <c r="K22" s="74">
        <f t="shared" si="3"/>
        <v>583578765.10000002</v>
      </c>
      <c r="L22" s="72"/>
      <c r="M22" s="174"/>
      <c r="N22" s="75">
        <v>41</v>
      </c>
      <c r="O22" s="179"/>
      <c r="P22" s="68" t="s">
        <v>156</v>
      </c>
      <c r="Q22" s="68">
        <v>350156632.55000001</v>
      </c>
      <c r="R22" s="68">
        <v>16800209.52</v>
      </c>
      <c r="S22" s="68">
        <v>10504698.976500001</v>
      </c>
      <c r="T22" s="68">
        <v>0</v>
      </c>
      <c r="U22" s="68">
        <f t="shared" si="1"/>
        <v>10504698.976500001</v>
      </c>
      <c r="V22" s="68">
        <v>209426155.88</v>
      </c>
      <c r="W22" s="74">
        <f t="shared" si="4"/>
        <v>586887696.92649996</v>
      </c>
    </row>
    <row r="23" spans="1:23" ht="24.95" customHeight="1">
      <c r="A23" s="174"/>
      <c r="B23" s="177"/>
      <c r="C23" s="64">
        <v>17</v>
      </c>
      <c r="D23" s="68" t="s">
        <v>157</v>
      </c>
      <c r="E23" s="68">
        <v>320145770.63999999</v>
      </c>
      <c r="F23" s="68">
        <v>14960422.77</v>
      </c>
      <c r="G23" s="68">
        <v>9604373.1193000004</v>
      </c>
      <c r="H23" s="68">
        <f t="shared" si="0"/>
        <v>9604373.1193000004</v>
      </c>
      <c r="I23" s="68">
        <f t="shared" si="2"/>
        <v>0</v>
      </c>
      <c r="J23" s="68">
        <v>165745530.15000001</v>
      </c>
      <c r="K23" s="74">
        <f t="shared" si="3"/>
        <v>500851723.56</v>
      </c>
      <c r="L23" s="72"/>
      <c r="M23" s="174"/>
      <c r="N23" s="75">
        <v>42</v>
      </c>
      <c r="O23" s="179"/>
      <c r="P23" s="68" t="s">
        <v>158</v>
      </c>
      <c r="Q23" s="68">
        <v>409393221.01999998</v>
      </c>
      <c r="R23" s="68">
        <v>20901790.960000001</v>
      </c>
      <c r="S23" s="68">
        <v>12281796.6305</v>
      </c>
      <c r="T23" s="68">
        <v>0</v>
      </c>
      <c r="U23" s="68">
        <f t="shared" si="1"/>
        <v>12281796.6305</v>
      </c>
      <c r="V23" s="68">
        <v>259688994.55000001</v>
      </c>
      <c r="W23" s="74">
        <f t="shared" si="4"/>
        <v>702265803.16050005</v>
      </c>
    </row>
    <row r="24" spans="1:23" ht="24.95" customHeight="1">
      <c r="A24" s="64" t="s">
        <v>159</v>
      </c>
      <c r="B24" s="167" t="s">
        <v>160</v>
      </c>
      <c r="C24" s="168"/>
      <c r="D24" s="69"/>
      <c r="E24" s="69">
        <f>SUM(E7:E23)</f>
        <v>5266547254.7200003</v>
      </c>
      <c r="F24" s="69">
        <f t="shared" ref="F24:K24" si="5">SUM(F7:F23)</f>
        <v>268552059.70999998</v>
      </c>
      <c r="G24" s="69">
        <f t="shared" si="5"/>
        <v>157996417.64129999</v>
      </c>
      <c r="H24" s="69">
        <f t="shared" si="5"/>
        <v>157996417.64129999</v>
      </c>
      <c r="I24" s="69">
        <f t="shared" si="5"/>
        <v>0</v>
      </c>
      <c r="J24" s="69">
        <f t="shared" si="5"/>
        <v>2991992745.75</v>
      </c>
      <c r="K24" s="69">
        <f t="shared" si="5"/>
        <v>8527092060.1800003</v>
      </c>
      <c r="L24" s="72"/>
      <c r="M24" s="174"/>
      <c r="N24" s="75">
        <v>43</v>
      </c>
      <c r="O24" s="179"/>
      <c r="P24" s="68" t="s">
        <v>161</v>
      </c>
      <c r="Q24" s="68">
        <v>267170823.21000001</v>
      </c>
      <c r="R24" s="68">
        <v>13738335.779999999</v>
      </c>
      <c r="S24" s="68">
        <v>8015124.6962000001</v>
      </c>
      <c r="T24" s="68">
        <v>0</v>
      </c>
      <c r="U24" s="68">
        <f t="shared" si="1"/>
        <v>8015124.6962000001</v>
      </c>
      <c r="V24" s="68">
        <v>171904417.44999999</v>
      </c>
      <c r="W24" s="74">
        <f t="shared" si="4"/>
        <v>460828701.13620001</v>
      </c>
    </row>
    <row r="25" spans="1:23" ht="24.95" customHeight="1">
      <c r="A25" s="174">
        <v>2</v>
      </c>
      <c r="B25" s="175" t="s">
        <v>162</v>
      </c>
      <c r="C25" s="64">
        <v>1</v>
      </c>
      <c r="D25" s="68" t="s">
        <v>163</v>
      </c>
      <c r="E25" s="68">
        <v>328319934.32999998</v>
      </c>
      <c r="F25" s="68">
        <v>14873137.199999999</v>
      </c>
      <c r="G25" s="68">
        <v>9849598.0297999997</v>
      </c>
      <c r="H25" s="68">
        <v>0</v>
      </c>
      <c r="I25" s="68">
        <f>G25-H25</f>
        <v>9849598.0297999997</v>
      </c>
      <c r="J25" s="68">
        <v>197879906.72999999</v>
      </c>
      <c r="K25" s="74">
        <f t="shared" si="3"/>
        <v>550922576.28980005</v>
      </c>
      <c r="L25" s="72"/>
      <c r="M25" s="174"/>
      <c r="N25" s="75">
        <v>44</v>
      </c>
      <c r="O25" s="180"/>
      <c r="P25" s="68" t="s">
        <v>164</v>
      </c>
      <c r="Q25" s="68">
        <v>314155696.94</v>
      </c>
      <c r="R25" s="68">
        <v>15415726.9</v>
      </c>
      <c r="S25" s="68">
        <v>9424670.9081999995</v>
      </c>
      <c r="T25" s="68">
        <v>0</v>
      </c>
      <c r="U25" s="68">
        <f t="shared" si="1"/>
        <v>9424670.9081999995</v>
      </c>
      <c r="V25" s="68">
        <v>192460010.58000001</v>
      </c>
      <c r="W25" s="74">
        <f t="shared" si="4"/>
        <v>531456105.32819998</v>
      </c>
    </row>
    <row r="26" spans="1:23" ht="24.95" customHeight="1">
      <c r="A26" s="174"/>
      <c r="B26" s="176"/>
      <c r="C26" s="64">
        <v>2</v>
      </c>
      <c r="D26" s="68" t="s">
        <v>165</v>
      </c>
      <c r="E26" s="68">
        <v>401091190.47000003</v>
      </c>
      <c r="F26" s="68">
        <v>15677185.74</v>
      </c>
      <c r="G26" s="68">
        <v>12032735.714</v>
      </c>
      <c r="H26" s="68">
        <v>0</v>
      </c>
      <c r="I26" s="68">
        <f t="shared" ref="I26:I45" si="6">G26-H26</f>
        <v>12032735.714</v>
      </c>
      <c r="J26" s="68">
        <v>207733121.44</v>
      </c>
      <c r="K26" s="74">
        <f t="shared" si="3"/>
        <v>636534233.36399996</v>
      </c>
      <c r="L26" s="72"/>
      <c r="M26" s="76"/>
      <c r="N26" s="168" t="s">
        <v>166</v>
      </c>
      <c r="O26" s="169"/>
      <c r="P26" s="69"/>
      <c r="Q26" s="69">
        <f>6174688622.3+8326240104.78</f>
        <v>14500928727.08</v>
      </c>
      <c r="R26" s="69">
        <f>304011163.01+411020510.06</f>
        <v>715031673.07000005</v>
      </c>
      <c r="S26" s="69">
        <f>185240658.6684+249787203.14</f>
        <v>435027861.80839998</v>
      </c>
      <c r="T26" s="69">
        <v>0</v>
      </c>
      <c r="U26" s="69">
        <f>S26</f>
        <v>435027861.80839998</v>
      </c>
      <c r="V26" s="69">
        <f>3792916541.08+5125550527.6</f>
        <v>8918467068.6800003</v>
      </c>
      <c r="W26" s="69">
        <f>10456856985.0584+14112598345.58</f>
        <v>24569455330.638401</v>
      </c>
    </row>
    <row r="27" spans="1:23" ht="24.95" customHeight="1">
      <c r="A27" s="174"/>
      <c r="B27" s="176"/>
      <c r="C27" s="64">
        <v>3</v>
      </c>
      <c r="D27" s="68" t="s">
        <v>167</v>
      </c>
      <c r="E27" s="68">
        <v>341529263.58999997</v>
      </c>
      <c r="F27" s="68">
        <v>14392421.09</v>
      </c>
      <c r="G27" s="68">
        <v>10245877.907600001</v>
      </c>
      <c r="H27" s="68">
        <v>0</v>
      </c>
      <c r="I27" s="68">
        <f t="shared" si="6"/>
        <v>10245877.907600001</v>
      </c>
      <c r="J27" s="68">
        <v>191988970.11000001</v>
      </c>
      <c r="K27" s="74">
        <f t="shared" si="3"/>
        <v>558156532.69760001</v>
      </c>
      <c r="L27" s="72"/>
      <c r="M27" s="175">
        <v>20</v>
      </c>
      <c r="N27" s="75">
        <v>1</v>
      </c>
      <c r="O27" s="175" t="s">
        <v>103</v>
      </c>
      <c r="P27" s="68" t="s">
        <v>168</v>
      </c>
      <c r="Q27" s="68">
        <v>319228160</v>
      </c>
      <c r="R27" s="68">
        <v>13776344.9</v>
      </c>
      <c r="S27" s="68">
        <v>9576844.7999000009</v>
      </c>
      <c r="T27" s="68">
        <v>0</v>
      </c>
      <c r="U27" s="68">
        <f t="shared" ref="U27:U60" si="7">S27-T27</f>
        <v>9576844.7999000009</v>
      </c>
      <c r="V27" s="68">
        <v>172219827.24000001</v>
      </c>
      <c r="W27" s="74">
        <f t="shared" si="4"/>
        <v>514801176.93989998</v>
      </c>
    </row>
    <row r="28" spans="1:23" ht="24.95" customHeight="1">
      <c r="A28" s="174"/>
      <c r="B28" s="176"/>
      <c r="C28" s="64">
        <v>4</v>
      </c>
      <c r="D28" s="68" t="s">
        <v>169</v>
      </c>
      <c r="E28" s="68">
        <v>299013791.22000003</v>
      </c>
      <c r="F28" s="68">
        <v>13378527.640000001</v>
      </c>
      <c r="G28" s="68">
        <v>8970413.7367000002</v>
      </c>
      <c r="H28" s="68">
        <v>0</v>
      </c>
      <c r="I28" s="68">
        <f t="shared" si="6"/>
        <v>8970413.7367000002</v>
      </c>
      <c r="J28" s="68">
        <v>179564210.69</v>
      </c>
      <c r="K28" s="74">
        <f t="shared" si="3"/>
        <v>500926943.28670001</v>
      </c>
      <c r="L28" s="72"/>
      <c r="M28" s="176"/>
      <c r="N28" s="75">
        <v>2</v>
      </c>
      <c r="O28" s="176"/>
      <c r="P28" s="68" t="s">
        <v>170</v>
      </c>
      <c r="Q28" s="68">
        <v>328945903.57999998</v>
      </c>
      <c r="R28" s="68">
        <v>14823309.140000001</v>
      </c>
      <c r="S28" s="68">
        <v>9868377.1073000003</v>
      </c>
      <c r="T28" s="68">
        <v>0</v>
      </c>
      <c r="U28" s="68">
        <f t="shared" si="7"/>
        <v>9868377.1073000003</v>
      </c>
      <c r="V28" s="68">
        <v>185049852.78</v>
      </c>
      <c r="W28" s="74">
        <f t="shared" si="4"/>
        <v>538687442.60730004</v>
      </c>
    </row>
    <row r="29" spans="1:23" ht="24.95" customHeight="1">
      <c r="A29" s="174"/>
      <c r="B29" s="176"/>
      <c r="C29" s="64">
        <v>5</v>
      </c>
      <c r="D29" s="68" t="s">
        <v>171</v>
      </c>
      <c r="E29" s="68">
        <v>295884861.5</v>
      </c>
      <c r="F29" s="68">
        <v>13867273.529999999</v>
      </c>
      <c r="G29" s="68">
        <v>8876545.8449000008</v>
      </c>
      <c r="H29" s="68">
        <v>0</v>
      </c>
      <c r="I29" s="68">
        <f t="shared" si="6"/>
        <v>8876545.8449000008</v>
      </c>
      <c r="J29" s="68">
        <v>185553548.25999999</v>
      </c>
      <c r="K29" s="74">
        <f t="shared" si="3"/>
        <v>504182229.13489997</v>
      </c>
      <c r="L29" s="72"/>
      <c r="M29" s="176"/>
      <c r="N29" s="75">
        <v>3</v>
      </c>
      <c r="O29" s="176"/>
      <c r="P29" s="68" t="s">
        <v>172</v>
      </c>
      <c r="Q29" s="68">
        <v>357862066.72000003</v>
      </c>
      <c r="R29" s="68">
        <v>15549052.48</v>
      </c>
      <c r="S29" s="68">
        <v>10735862.001599999</v>
      </c>
      <c r="T29" s="68">
        <v>0</v>
      </c>
      <c r="U29" s="68">
        <f t="shared" si="7"/>
        <v>10735862.001599999</v>
      </c>
      <c r="V29" s="68">
        <v>193943476.03999999</v>
      </c>
      <c r="W29" s="74">
        <f t="shared" si="4"/>
        <v>578090457.24160004</v>
      </c>
    </row>
    <row r="30" spans="1:23" ht="24.95" customHeight="1">
      <c r="A30" s="174"/>
      <c r="B30" s="176"/>
      <c r="C30" s="64">
        <v>6</v>
      </c>
      <c r="D30" s="68" t="s">
        <v>173</v>
      </c>
      <c r="E30" s="68">
        <v>316343554.20999998</v>
      </c>
      <c r="F30" s="68">
        <v>14799798.550000001</v>
      </c>
      <c r="G30" s="68">
        <v>9490306.6261999998</v>
      </c>
      <c r="H30" s="68">
        <v>0</v>
      </c>
      <c r="I30" s="68">
        <f t="shared" si="6"/>
        <v>9490306.6261999998</v>
      </c>
      <c r="J30" s="68">
        <v>196981178.09999999</v>
      </c>
      <c r="K30" s="74">
        <f t="shared" si="3"/>
        <v>537614837.48619998</v>
      </c>
      <c r="L30" s="72"/>
      <c r="M30" s="176"/>
      <c r="N30" s="75">
        <v>4</v>
      </c>
      <c r="O30" s="176"/>
      <c r="P30" s="68" t="s">
        <v>174</v>
      </c>
      <c r="Q30" s="68">
        <v>335531278</v>
      </c>
      <c r="R30" s="68">
        <v>15205467.15</v>
      </c>
      <c r="S30" s="68">
        <v>10065938.3401</v>
      </c>
      <c r="T30" s="68">
        <v>0</v>
      </c>
      <c r="U30" s="68">
        <f t="shared" si="7"/>
        <v>10065938.3401</v>
      </c>
      <c r="V30" s="68">
        <v>189733008.91</v>
      </c>
      <c r="W30" s="74">
        <f t="shared" si="4"/>
        <v>550535692.40009999</v>
      </c>
    </row>
    <row r="31" spans="1:23" ht="24.95" customHeight="1">
      <c r="A31" s="174"/>
      <c r="B31" s="176"/>
      <c r="C31" s="64">
        <v>7</v>
      </c>
      <c r="D31" s="68" t="s">
        <v>175</v>
      </c>
      <c r="E31" s="68">
        <v>344573977.23000002</v>
      </c>
      <c r="F31" s="68">
        <v>14542280.560000001</v>
      </c>
      <c r="G31" s="68">
        <v>10337219.3169</v>
      </c>
      <c r="H31" s="68">
        <v>0</v>
      </c>
      <c r="I31" s="68">
        <f t="shared" si="6"/>
        <v>10337219.3169</v>
      </c>
      <c r="J31" s="68">
        <v>193825423.31999999</v>
      </c>
      <c r="K31" s="74">
        <f t="shared" si="3"/>
        <v>563278900.42690003</v>
      </c>
      <c r="L31" s="72"/>
      <c r="M31" s="176"/>
      <c r="N31" s="75">
        <v>5</v>
      </c>
      <c r="O31" s="176"/>
      <c r="P31" s="68" t="s">
        <v>176</v>
      </c>
      <c r="Q31" s="68">
        <v>313794956.75999999</v>
      </c>
      <c r="R31" s="68">
        <v>13865118.57</v>
      </c>
      <c r="S31" s="68">
        <v>9413848.7028000001</v>
      </c>
      <c r="T31" s="68">
        <v>0</v>
      </c>
      <c r="U31" s="68">
        <f t="shared" si="7"/>
        <v>9413848.7028000001</v>
      </c>
      <c r="V31" s="68">
        <v>173307704.36000001</v>
      </c>
      <c r="W31" s="74">
        <f t="shared" si="4"/>
        <v>510381628.39279997</v>
      </c>
    </row>
    <row r="32" spans="1:23" ht="24.95" customHeight="1">
      <c r="A32" s="174"/>
      <c r="B32" s="176"/>
      <c r="C32" s="64">
        <v>8</v>
      </c>
      <c r="D32" s="68" t="s">
        <v>177</v>
      </c>
      <c r="E32" s="68">
        <v>360453124.31</v>
      </c>
      <c r="F32" s="68">
        <v>14522860.390000001</v>
      </c>
      <c r="G32" s="68">
        <v>10813593.7293</v>
      </c>
      <c r="H32" s="68">
        <v>0</v>
      </c>
      <c r="I32" s="68">
        <f t="shared" si="6"/>
        <v>10813593.7293</v>
      </c>
      <c r="J32" s="68">
        <v>193587438.81</v>
      </c>
      <c r="K32" s="74">
        <f t="shared" si="3"/>
        <v>579377017.23930001</v>
      </c>
      <c r="L32" s="72"/>
      <c r="M32" s="176"/>
      <c r="N32" s="75">
        <v>6</v>
      </c>
      <c r="O32" s="176"/>
      <c r="P32" s="68" t="s">
        <v>178</v>
      </c>
      <c r="Q32" s="68">
        <v>293519008.60000002</v>
      </c>
      <c r="R32" s="68">
        <v>13426662.890000001</v>
      </c>
      <c r="S32" s="68">
        <v>8805570.2577999998</v>
      </c>
      <c r="T32" s="68">
        <v>0</v>
      </c>
      <c r="U32" s="68">
        <f t="shared" si="7"/>
        <v>8805570.2577999998</v>
      </c>
      <c r="V32" s="68">
        <v>167934648.27000001</v>
      </c>
      <c r="W32" s="74">
        <f t="shared" si="4"/>
        <v>483685890.01779997</v>
      </c>
    </row>
    <row r="33" spans="1:23" ht="24.95" customHeight="1">
      <c r="A33" s="174"/>
      <c r="B33" s="176"/>
      <c r="C33" s="64">
        <v>9</v>
      </c>
      <c r="D33" s="68" t="s">
        <v>179</v>
      </c>
      <c r="E33" s="68">
        <v>280604954.92000002</v>
      </c>
      <c r="F33" s="68">
        <v>15408336.84</v>
      </c>
      <c r="G33" s="68">
        <v>9401881.7204</v>
      </c>
      <c r="H33" s="68">
        <v>0</v>
      </c>
      <c r="I33" s="68">
        <f t="shared" si="6"/>
        <v>9401881.7204</v>
      </c>
      <c r="J33" s="68">
        <v>173298621.58000001</v>
      </c>
      <c r="K33" s="74">
        <f t="shared" si="3"/>
        <v>478713795.06040001</v>
      </c>
      <c r="L33" s="72"/>
      <c r="M33" s="176"/>
      <c r="N33" s="75">
        <v>7</v>
      </c>
      <c r="O33" s="176"/>
      <c r="P33" s="68" t="s">
        <v>180</v>
      </c>
      <c r="Q33" s="68">
        <v>315299222.13</v>
      </c>
      <c r="R33" s="68">
        <v>12715224.460000001</v>
      </c>
      <c r="S33" s="68">
        <v>8834386.7719999999</v>
      </c>
      <c r="T33" s="68">
        <v>0</v>
      </c>
      <c r="U33" s="68">
        <f t="shared" si="7"/>
        <v>8834386.7719999999</v>
      </c>
      <c r="V33" s="68">
        <v>170896152.30000001</v>
      </c>
      <c r="W33" s="74">
        <f t="shared" si="4"/>
        <v>507744985.662</v>
      </c>
    </row>
    <row r="34" spans="1:23" ht="24.95" customHeight="1">
      <c r="A34" s="174"/>
      <c r="B34" s="176"/>
      <c r="C34" s="64">
        <v>10</v>
      </c>
      <c r="D34" s="68" t="s">
        <v>181</v>
      </c>
      <c r="E34" s="68">
        <v>285157377.29000002</v>
      </c>
      <c r="F34" s="68">
        <v>12867238.890000001</v>
      </c>
      <c r="G34" s="68">
        <v>8418148.6475000009</v>
      </c>
      <c r="H34" s="68">
        <v>0</v>
      </c>
      <c r="I34" s="68">
        <f t="shared" si="6"/>
        <v>8418148.6475000009</v>
      </c>
      <c r="J34" s="68">
        <v>181325223.16999999</v>
      </c>
      <c r="K34" s="74">
        <f t="shared" si="3"/>
        <v>487767987.9975</v>
      </c>
      <c r="L34" s="72"/>
      <c r="M34" s="176"/>
      <c r="N34" s="75">
        <v>8</v>
      </c>
      <c r="O34" s="176"/>
      <c r="P34" s="68" t="s">
        <v>182</v>
      </c>
      <c r="Q34" s="68">
        <v>295735679.52999997</v>
      </c>
      <c r="R34" s="68">
        <v>13668329.51</v>
      </c>
      <c r="S34" s="68">
        <v>9458976.6638999991</v>
      </c>
      <c r="T34" s="68">
        <v>0</v>
      </c>
      <c r="U34" s="68">
        <f t="shared" si="7"/>
        <v>9458976.6638999991</v>
      </c>
      <c r="V34" s="68">
        <v>163594073.22</v>
      </c>
      <c r="W34" s="74">
        <f t="shared" si="4"/>
        <v>482457058.92390001</v>
      </c>
    </row>
    <row r="35" spans="1:23" ht="24.95" customHeight="1">
      <c r="A35" s="174"/>
      <c r="B35" s="176"/>
      <c r="C35" s="64">
        <v>11</v>
      </c>
      <c r="D35" s="68" t="s">
        <v>183</v>
      </c>
      <c r="E35" s="68">
        <v>279187429.81</v>
      </c>
      <c r="F35" s="68">
        <v>13522230.949999999</v>
      </c>
      <c r="G35" s="68">
        <v>8554721.3187000006</v>
      </c>
      <c r="H35" s="68">
        <v>0</v>
      </c>
      <c r="I35" s="68">
        <f t="shared" si="6"/>
        <v>8554721.3187000006</v>
      </c>
      <c r="J35" s="68">
        <v>172719878.24000001</v>
      </c>
      <c r="K35" s="74">
        <f t="shared" si="3"/>
        <v>473984260.31870002</v>
      </c>
      <c r="L35" s="72"/>
      <c r="M35" s="176"/>
      <c r="N35" s="75">
        <v>9</v>
      </c>
      <c r="O35" s="176"/>
      <c r="P35" s="68" t="s">
        <v>184</v>
      </c>
      <c r="Q35" s="68">
        <v>294479559.06999999</v>
      </c>
      <c r="R35" s="68">
        <v>13072460.41</v>
      </c>
      <c r="S35" s="68">
        <v>8872070.3859000001</v>
      </c>
      <c r="T35" s="68">
        <v>0</v>
      </c>
      <c r="U35" s="68">
        <f t="shared" si="7"/>
        <v>8872070.3859000001</v>
      </c>
      <c r="V35" s="68">
        <v>159216324.47999999</v>
      </c>
      <c r="W35" s="74">
        <f t="shared" si="4"/>
        <v>475640414.3459</v>
      </c>
    </row>
    <row r="36" spans="1:23" ht="24.95" customHeight="1">
      <c r="A36" s="174"/>
      <c r="B36" s="176"/>
      <c r="C36" s="64">
        <v>12</v>
      </c>
      <c r="D36" s="68" t="s">
        <v>185</v>
      </c>
      <c r="E36" s="68">
        <v>323723827.05000001</v>
      </c>
      <c r="F36" s="68">
        <v>12820011.890000001</v>
      </c>
      <c r="G36" s="68">
        <v>8375622.8942999998</v>
      </c>
      <c r="H36" s="68">
        <v>0</v>
      </c>
      <c r="I36" s="68">
        <f t="shared" si="6"/>
        <v>8375622.8942999998</v>
      </c>
      <c r="J36" s="68">
        <v>187995349.5</v>
      </c>
      <c r="K36" s="74">
        <f t="shared" si="3"/>
        <v>532914811.33429998</v>
      </c>
      <c r="L36" s="72"/>
      <c r="M36" s="176"/>
      <c r="N36" s="75">
        <v>10</v>
      </c>
      <c r="O36" s="176"/>
      <c r="P36" s="68" t="s">
        <v>186</v>
      </c>
      <c r="Q36" s="68">
        <v>356566601.18000001</v>
      </c>
      <c r="R36" s="68">
        <v>15868548.470000001</v>
      </c>
      <c r="S36" s="68">
        <v>10696998.035399999</v>
      </c>
      <c r="T36" s="68">
        <v>0</v>
      </c>
      <c r="U36" s="68">
        <f t="shared" si="7"/>
        <v>10696998.035399999</v>
      </c>
      <c r="V36" s="68">
        <v>197858740.34</v>
      </c>
      <c r="W36" s="74">
        <f t="shared" si="4"/>
        <v>580990888.02540004</v>
      </c>
    </row>
    <row r="37" spans="1:23" ht="24.95" customHeight="1">
      <c r="A37" s="174"/>
      <c r="B37" s="176"/>
      <c r="C37" s="64">
        <v>13</v>
      </c>
      <c r="D37" s="68" t="s">
        <v>187</v>
      </c>
      <c r="E37" s="68">
        <v>313831078.35000002</v>
      </c>
      <c r="F37" s="68">
        <v>14066531.01</v>
      </c>
      <c r="G37" s="68">
        <v>9711714.8115999997</v>
      </c>
      <c r="H37" s="68">
        <v>0</v>
      </c>
      <c r="I37" s="68">
        <f t="shared" si="6"/>
        <v>9711714.8115999997</v>
      </c>
      <c r="J37" s="68">
        <v>188787294.88999999</v>
      </c>
      <c r="K37" s="74">
        <f t="shared" si="3"/>
        <v>526396619.06160003</v>
      </c>
      <c r="L37" s="72"/>
      <c r="M37" s="176"/>
      <c r="N37" s="75">
        <v>11</v>
      </c>
      <c r="O37" s="176"/>
      <c r="P37" s="68" t="s">
        <v>188</v>
      </c>
      <c r="Q37" s="68">
        <v>294280515.63</v>
      </c>
      <c r="R37" s="68">
        <v>12903537.65</v>
      </c>
      <c r="S37" s="68">
        <v>8828415.4688000008</v>
      </c>
      <c r="T37" s="68">
        <v>0</v>
      </c>
      <c r="U37" s="68">
        <f t="shared" si="7"/>
        <v>8828415.4688000008</v>
      </c>
      <c r="V37" s="68">
        <v>161524008.88</v>
      </c>
      <c r="W37" s="74">
        <f t="shared" si="4"/>
        <v>477536477.62879997</v>
      </c>
    </row>
    <row r="38" spans="1:23" ht="24.95" customHeight="1">
      <c r="A38" s="174"/>
      <c r="B38" s="176"/>
      <c r="C38" s="64">
        <v>14</v>
      </c>
      <c r="D38" s="68" t="s">
        <v>189</v>
      </c>
      <c r="E38" s="68">
        <v>299470359.36000001</v>
      </c>
      <c r="F38" s="68">
        <v>14131155.859999999</v>
      </c>
      <c r="G38" s="68">
        <v>9414932.3504000008</v>
      </c>
      <c r="H38" s="68">
        <v>0</v>
      </c>
      <c r="I38" s="68">
        <f t="shared" si="6"/>
        <v>9414932.3504000008</v>
      </c>
      <c r="J38" s="68">
        <v>187245680.08000001</v>
      </c>
      <c r="K38" s="74">
        <f t="shared" si="3"/>
        <v>510262127.65039998</v>
      </c>
      <c r="L38" s="72"/>
      <c r="M38" s="176"/>
      <c r="N38" s="75">
        <v>12</v>
      </c>
      <c r="O38" s="176"/>
      <c r="P38" s="68" t="s">
        <v>190</v>
      </c>
      <c r="Q38" s="68">
        <v>326849109.69</v>
      </c>
      <c r="R38" s="68">
        <v>14380065.34</v>
      </c>
      <c r="S38" s="68">
        <v>9805473.2906999998</v>
      </c>
      <c r="T38" s="68">
        <v>0</v>
      </c>
      <c r="U38" s="68">
        <f t="shared" si="7"/>
        <v>9805473.2906999998</v>
      </c>
      <c r="V38" s="68">
        <v>179618120.56999999</v>
      </c>
      <c r="W38" s="74">
        <f t="shared" si="4"/>
        <v>530652768.89069998</v>
      </c>
    </row>
    <row r="39" spans="1:23" ht="24.95" customHeight="1">
      <c r="A39" s="174"/>
      <c r="B39" s="176"/>
      <c r="C39" s="64">
        <v>15</v>
      </c>
      <c r="D39" s="68" t="s">
        <v>191</v>
      </c>
      <c r="E39" s="68">
        <v>278994066.67000002</v>
      </c>
      <c r="F39" s="68">
        <v>14005355.99</v>
      </c>
      <c r="G39" s="68">
        <v>8984110.7808999997</v>
      </c>
      <c r="H39" s="68">
        <v>0</v>
      </c>
      <c r="I39" s="68">
        <f t="shared" si="6"/>
        <v>8984110.7808999997</v>
      </c>
      <c r="J39" s="68">
        <v>179178624.75999999</v>
      </c>
      <c r="K39" s="74">
        <f t="shared" si="3"/>
        <v>481162158.20090002</v>
      </c>
      <c r="L39" s="72"/>
      <c r="M39" s="176"/>
      <c r="N39" s="75">
        <v>13</v>
      </c>
      <c r="O39" s="176"/>
      <c r="P39" s="68" t="s">
        <v>192</v>
      </c>
      <c r="Q39" s="68">
        <v>356191431.80000001</v>
      </c>
      <c r="R39" s="68">
        <v>15164128.66</v>
      </c>
      <c r="S39" s="68">
        <v>10685742.954</v>
      </c>
      <c r="T39" s="68">
        <v>0</v>
      </c>
      <c r="U39" s="68">
        <f t="shared" si="7"/>
        <v>10685742.954</v>
      </c>
      <c r="V39" s="68">
        <v>189226426.25999999</v>
      </c>
      <c r="W39" s="74">
        <f t="shared" si="4"/>
        <v>571267729.67400002</v>
      </c>
    </row>
    <row r="40" spans="1:23" ht="24.95" customHeight="1">
      <c r="A40" s="174"/>
      <c r="B40" s="176"/>
      <c r="C40" s="64">
        <v>16</v>
      </c>
      <c r="D40" s="68" t="s">
        <v>193</v>
      </c>
      <c r="E40" s="68">
        <v>265143968.28999999</v>
      </c>
      <c r="F40" s="68">
        <v>13347062.800000001</v>
      </c>
      <c r="G40" s="68">
        <v>8369822.0000999998</v>
      </c>
      <c r="H40" s="68">
        <v>0</v>
      </c>
      <c r="I40" s="68">
        <f t="shared" si="6"/>
        <v>8369822.0000999998</v>
      </c>
      <c r="J40" s="68">
        <v>165251610.90000001</v>
      </c>
      <c r="K40" s="74">
        <f t="shared" si="3"/>
        <v>452112463.99010003</v>
      </c>
      <c r="L40" s="72"/>
      <c r="M40" s="176"/>
      <c r="N40" s="75">
        <v>14</v>
      </c>
      <c r="O40" s="176"/>
      <c r="P40" s="68" t="s">
        <v>194</v>
      </c>
      <c r="Q40" s="68">
        <v>355358582.75999999</v>
      </c>
      <c r="R40" s="68">
        <v>16042527.01</v>
      </c>
      <c r="S40" s="68">
        <v>10660757.4827</v>
      </c>
      <c r="T40" s="68">
        <v>0</v>
      </c>
      <c r="U40" s="68">
        <f t="shared" si="7"/>
        <v>10660757.4827</v>
      </c>
      <c r="V40" s="68">
        <v>199990760.84</v>
      </c>
      <c r="W40" s="74">
        <f t="shared" si="4"/>
        <v>582052628.0927</v>
      </c>
    </row>
    <row r="41" spans="1:23" ht="24.95" customHeight="1">
      <c r="A41" s="174"/>
      <c r="B41" s="176"/>
      <c r="C41" s="64">
        <v>17</v>
      </c>
      <c r="D41" s="68" t="s">
        <v>195</v>
      </c>
      <c r="E41" s="68">
        <v>300364466.26999998</v>
      </c>
      <c r="F41" s="68">
        <v>12210581.4</v>
      </c>
      <c r="G41" s="68">
        <v>7954319.0487000002</v>
      </c>
      <c r="H41" s="68">
        <v>0</v>
      </c>
      <c r="I41" s="68">
        <f t="shared" si="6"/>
        <v>7954319.0487000002</v>
      </c>
      <c r="J41" s="68">
        <v>186515690.84</v>
      </c>
      <c r="K41" s="74">
        <f t="shared" si="3"/>
        <v>507045057.55870003</v>
      </c>
      <c r="L41" s="72"/>
      <c r="M41" s="176"/>
      <c r="N41" s="75">
        <v>15</v>
      </c>
      <c r="O41" s="176"/>
      <c r="P41" s="68" t="s">
        <v>196</v>
      </c>
      <c r="Q41" s="68">
        <v>310318798.56</v>
      </c>
      <c r="R41" s="68">
        <v>14382504.01</v>
      </c>
      <c r="S41" s="68">
        <v>9309563.9569000006</v>
      </c>
      <c r="T41" s="68">
        <v>0</v>
      </c>
      <c r="U41" s="68">
        <f t="shared" si="7"/>
        <v>9309563.9569000006</v>
      </c>
      <c r="V41" s="68">
        <v>179648005.31</v>
      </c>
      <c r="W41" s="74">
        <f t="shared" si="4"/>
        <v>513658871.8369</v>
      </c>
    </row>
    <row r="42" spans="1:23" ht="24.95" customHeight="1">
      <c r="A42" s="174"/>
      <c r="B42" s="176"/>
      <c r="C42" s="64">
        <v>18</v>
      </c>
      <c r="D42" s="68" t="s">
        <v>197</v>
      </c>
      <c r="E42" s="68">
        <v>378074132.48000002</v>
      </c>
      <c r="F42" s="68">
        <v>13945786.93</v>
      </c>
      <c r="G42" s="68">
        <v>9010933.9879999999</v>
      </c>
      <c r="H42" s="68">
        <v>0</v>
      </c>
      <c r="I42" s="68">
        <f t="shared" si="6"/>
        <v>9010933.9879999999</v>
      </c>
      <c r="J42" s="68">
        <v>202415825.88999999</v>
      </c>
      <c r="K42" s="74">
        <f t="shared" si="3"/>
        <v>603446679.28799999</v>
      </c>
      <c r="L42" s="72"/>
      <c r="M42" s="176"/>
      <c r="N42" s="75">
        <v>16</v>
      </c>
      <c r="O42" s="176"/>
      <c r="P42" s="68" t="s">
        <v>198</v>
      </c>
      <c r="Q42" s="68">
        <v>349597494.25999999</v>
      </c>
      <c r="R42" s="68">
        <v>14382355.310000001</v>
      </c>
      <c r="S42" s="68">
        <v>10487924.8278</v>
      </c>
      <c r="T42" s="68">
        <v>0</v>
      </c>
      <c r="U42" s="68">
        <f t="shared" si="7"/>
        <v>10487924.8278</v>
      </c>
      <c r="V42" s="68">
        <v>179646183.06999999</v>
      </c>
      <c r="W42" s="74">
        <f t="shared" si="4"/>
        <v>554113957.46780002</v>
      </c>
    </row>
    <row r="43" spans="1:23" ht="24.95" customHeight="1">
      <c r="A43" s="174"/>
      <c r="B43" s="176"/>
      <c r="C43" s="64">
        <v>19</v>
      </c>
      <c r="D43" s="68" t="s">
        <v>199</v>
      </c>
      <c r="E43" s="68">
        <v>323926681.31999999</v>
      </c>
      <c r="F43" s="68">
        <v>15243280.27</v>
      </c>
      <c r="G43" s="68">
        <v>11342223.974300001</v>
      </c>
      <c r="H43" s="68">
        <v>0</v>
      </c>
      <c r="I43" s="68">
        <f t="shared" si="6"/>
        <v>11342223.974300001</v>
      </c>
      <c r="J43" s="68">
        <v>151153670.94999999</v>
      </c>
      <c r="K43" s="74">
        <f t="shared" si="3"/>
        <v>501665856.51429999</v>
      </c>
      <c r="L43" s="72"/>
      <c r="M43" s="176"/>
      <c r="N43" s="75">
        <v>17</v>
      </c>
      <c r="O43" s="176"/>
      <c r="P43" s="68" t="s">
        <v>200</v>
      </c>
      <c r="Q43" s="68">
        <v>360884660.72000003</v>
      </c>
      <c r="R43" s="68">
        <v>15367817.390000001</v>
      </c>
      <c r="S43" s="68">
        <v>10826539.8215</v>
      </c>
      <c r="T43" s="68">
        <v>0</v>
      </c>
      <c r="U43" s="68">
        <f t="shared" si="7"/>
        <v>10826539.8215</v>
      </c>
      <c r="V43" s="68">
        <v>191722530.25</v>
      </c>
      <c r="W43" s="74">
        <f t="shared" si="4"/>
        <v>578801548.18149996</v>
      </c>
    </row>
    <row r="44" spans="1:23" ht="24.95" customHeight="1">
      <c r="A44" s="174"/>
      <c r="B44" s="176"/>
      <c r="C44" s="64">
        <v>20</v>
      </c>
      <c r="D44" s="68" t="s">
        <v>201</v>
      </c>
      <c r="E44" s="68">
        <v>313396057.35000002</v>
      </c>
      <c r="F44" s="68">
        <v>11060151.970000001</v>
      </c>
      <c r="G44" s="68">
        <v>9717800.4397</v>
      </c>
      <c r="H44" s="68">
        <v>0</v>
      </c>
      <c r="I44" s="68">
        <f t="shared" si="6"/>
        <v>9717800.4397</v>
      </c>
      <c r="J44" s="68">
        <v>204438512</v>
      </c>
      <c r="K44" s="74">
        <f t="shared" si="3"/>
        <v>538612521.75969994</v>
      </c>
      <c r="L44" s="72"/>
      <c r="M44" s="176"/>
      <c r="N44" s="75">
        <v>18</v>
      </c>
      <c r="O44" s="176"/>
      <c r="P44" s="68" t="s">
        <v>202</v>
      </c>
      <c r="Q44" s="68">
        <v>345465839.82999998</v>
      </c>
      <c r="R44" s="68">
        <v>14818134.4</v>
      </c>
      <c r="S44" s="68">
        <v>10363975.195</v>
      </c>
      <c r="T44" s="68">
        <v>0</v>
      </c>
      <c r="U44" s="68">
        <f t="shared" si="7"/>
        <v>10363975.195</v>
      </c>
      <c r="V44" s="68">
        <v>184986438.84</v>
      </c>
      <c r="W44" s="74">
        <f t="shared" si="4"/>
        <v>555634388.26499999</v>
      </c>
    </row>
    <row r="45" spans="1:23" ht="24.95" customHeight="1">
      <c r="A45" s="174"/>
      <c r="B45" s="176"/>
      <c r="C45" s="70">
        <v>21</v>
      </c>
      <c r="D45" s="68" t="s">
        <v>203</v>
      </c>
      <c r="E45" s="68">
        <v>313909393.13</v>
      </c>
      <c r="F45" s="68">
        <v>15300083.529999999</v>
      </c>
      <c r="G45" s="68">
        <v>9417281.7938999999</v>
      </c>
      <c r="H45" s="68">
        <v>0</v>
      </c>
      <c r="I45" s="68">
        <f t="shared" si="6"/>
        <v>9417281.7938999999</v>
      </c>
      <c r="J45" s="68">
        <v>203111921.47</v>
      </c>
      <c r="K45" s="74">
        <f t="shared" si="3"/>
        <v>541738679.92390001</v>
      </c>
      <c r="L45" s="72"/>
      <c r="M45" s="176"/>
      <c r="N45" s="75">
        <v>19</v>
      </c>
      <c r="O45" s="176"/>
      <c r="P45" s="68" t="s">
        <v>204</v>
      </c>
      <c r="Q45" s="68">
        <v>378842697.19</v>
      </c>
      <c r="R45" s="68">
        <v>16642321.77</v>
      </c>
      <c r="S45" s="68">
        <v>11365280.9158</v>
      </c>
      <c r="T45" s="68">
        <v>0</v>
      </c>
      <c r="U45" s="68">
        <f t="shared" si="7"/>
        <v>11365280.9158</v>
      </c>
      <c r="V45" s="68">
        <v>207340947.03999999</v>
      </c>
      <c r="W45" s="74">
        <f t="shared" si="4"/>
        <v>614191246.91579998</v>
      </c>
    </row>
    <row r="46" spans="1:23" ht="24.95" customHeight="1">
      <c r="A46" s="64"/>
      <c r="B46" s="170" t="s">
        <v>205</v>
      </c>
      <c r="C46" s="170"/>
      <c r="D46" s="69"/>
      <c r="E46" s="69">
        <f>SUM(E25:E45)</f>
        <v>6642993489.1499996</v>
      </c>
      <c r="F46" s="69">
        <f t="shared" ref="F46:K46" si="8">SUM(F25:F45)</f>
        <v>293981293.02999997</v>
      </c>
      <c r="G46" s="69">
        <f t="shared" si="8"/>
        <v>199289804.67390001</v>
      </c>
      <c r="H46" s="69">
        <f t="shared" si="8"/>
        <v>0</v>
      </c>
      <c r="I46" s="69">
        <f t="shared" si="8"/>
        <v>199289804.67390001</v>
      </c>
      <c r="J46" s="69">
        <f t="shared" si="8"/>
        <v>3930551701.73</v>
      </c>
      <c r="K46" s="69">
        <f t="shared" si="8"/>
        <v>11066816288.5839</v>
      </c>
      <c r="L46" s="72"/>
      <c r="M46" s="176"/>
      <c r="N46" s="75">
        <v>20</v>
      </c>
      <c r="O46" s="176"/>
      <c r="P46" s="68" t="s">
        <v>206</v>
      </c>
      <c r="Q46" s="68">
        <v>301680960.72000003</v>
      </c>
      <c r="R46" s="68">
        <v>13837698.369999999</v>
      </c>
      <c r="S46" s="68">
        <v>9050428.8215999994</v>
      </c>
      <c r="T46" s="68">
        <v>0</v>
      </c>
      <c r="U46" s="68">
        <f t="shared" si="7"/>
        <v>9050428.8215999994</v>
      </c>
      <c r="V46" s="68">
        <v>172971683.36000001</v>
      </c>
      <c r="W46" s="74">
        <f t="shared" si="4"/>
        <v>497540771.27160001</v>
      </c>
    </row>
    <row r="47" spans="1:23" ht="24.95" customHeight="1">
      <c r="A47" s="174">
        <v>3</v>
      </c>
      <c r="B47" s="175" t="s">
        <v>207</v>
      </c>
      <c r="C47" s="71">
        <v>1</v>
      </c>
      <c r="D47" s="68" t="s">
        <v>208</v>
      </c>
      <c r="E47" s="68">
        <v>301427226.36000001</v>
      </c>
      <c r="F47" s="68">
        <v>13639849.9</v>
      </c>
      <c r="G47" s="68">
        <v>9042816.7907999996</v>
      </c>
      <c r="H47" s="68">
        <f t="shared" ref="H47:H77" si="9">G47</f>
        <v>9042816.7907999996</v>
      </c>
      <c r="I47" s="68">
        <f t="shared" ref="I47:I77" si="10">G47-H47</f>
        <v>0</v>
      </c>
      <c r="J47" s="68">
        <v>162840245.36000001</v>
      </c>
      <c r="K47" s="74">
        <f t="shared" si="3"/>
        <v>477907321.62</v>
      </c>
      <c r="L47" s="72"/>
      <c r="M47" s="176"/>
      <c r="N47" s="75">
        <v>21</v>
      </c>
      <c r="O47" s="176"/>
      <c r="P47" s="68" t="s">
        <v>103</v>
      </c>
      <c r="Q47" s="68">
        <v>415494413.54000002</v>
      </c>
      <c r="R47" s="68">
        <v>18805008.949999999</v>
      </c>
      <c r="S47" s="68">
        <v>12464832.406300001</v>
      </c>
      <c r="T47" s="68">
        <v>0</v>
      </c>
      <c r="U47" s="68">
        <f t="shared" si="7"/>
        <v>12464832.406300001</v>
      </c>
      <c r="V47" s="68">
        <v>233843601.78</v>
      </c>
      <c r="W47" s="74">
        <f t="shared" si="4"/>
        <v>680607856.67630005</v>
      </c>
    </row>
    <row r="48" spans="1:23" ht="24.95" customHeight="1">
      <c r="A48" s="174"/>
      <c r="B48" s="176"/>
      <c r="C48" s="64">
        <v>2</v>
      </c>
      <c r="D48" s="68" t="s">
        <v>209</v>
      </c>
      <c r="E48" s="68">
        <v>235353920.03</v>
      </c>
      <c r="F48" s="68">
        <v>11303868.199999999</v>
      </c>
      <c r="G48" s="68">
        <v>7060617.6009999998</v>
      </c>
      <c r="H48" s="68">
        <f t="shared" si="9"/>
        <v>7060617.6009999998</v>
      </c>
      <c r="I48" s="68">
        <f t="shared" si="10"/>
        <v>0</v>
      </c>
      <c r="J48" s="68">
        <v>134213952.43000001</v>
      </c>
      <c r="K48" s="74">
        <f t="shared" si="3"/>
        <v>380871740.66000003</v>
      </c>
      <c r="L48" s="72"/>
      <c r="M48" s="176"/>
      <c r="N48" s="75">
        <v>22</v>
      </c>
      <c r="O48" s="176"/>
      <c r="P48" s="68" t="s">
        <v>210</v>
      </c>
      <c r="Q48" s="68">
        <v>292359728.16000003</v>
      </c>
      <c r="R48" s="68">
        <v>12830912.76</v>
      </c>
      <c r="S48" s="68">
        <v>8770791.8449000008</v>
      </c>
      <c r="T48" s="68">
        <v>0</v>
      </c>
      <c r="U48" s="68">
        <f t="shared" si="7"/>
        <v>8770791.8449000008</v>
      </c>
      <c r="V48" s="68">
        <v>160634026.99000001</v>
      </c>
      <c r="W48" s="74">
        <f t="shared" si="4"/>
        <v>474595459.75489998</v>
      </c>
    </row>
    <row r="49" spans="1:23" ht="24.95" customHeight="1">
      <c r="A49" s="174"/>
      <c r="B49" s="176"/>
      <c r="C49" s="64">
        <v>3</v>
      </c>
      <c r="D49" s="68" t="s">
        <v>211</v>
      </c>
      <c r="E49" s="68">
        <v>310733849.36000001</v>
      </c>
      <c r="F49" s="68">
        <v>14635155.9</v>
      </c>
      <c r="G49" s="68">
        <v>9322015.4809000008</v>
      </c>
      <c r="H49" s="68">
        <f t="shared" si="9"/>
        <v>9322015.4809000008</v>
      </c>
      <c r="I49" s="68">
        <f t="shared" si="10"/>
        <v>0</v>
      </c>
      <c r="J49" s="68">
        <v>175037224.81999999</v>
      </c>
      <c r="K49" s="74">
        <f t="shared" si="3"/>
        <v>500406230.07999998</v>
      </c>
      <c r="L49" s="72"/>
      <c r="M49" s="176"/>
      <c r="N49" s="75">
        <v>23</v>
      </c>
      <c r="O49" s="176"/>
      <c r="P49" s="68" t="s">
        <v>212</v>
      </c>
      <c r="Q49" s="68">
        <v>276202442.07999998</v>
      </c>
      <c r="R49" s="68">
        <v>12286255.82</v>
      </c>
      <c r="S49" s="68">
        <v>8286073.2625000002</v>
      </c>
      <c r="T49" s="68">
        <v>0</v>
      </c>
      <c r="U49" s="68">
        <f t="shared" si="7"/>
        <v>8286073.2625000002</v>
      </c>
      <c r="V49" s="68">
        <v>153959527.28</v>
      </c>
      <c r="W49" s="74">
        <f t="shared" si="4"/>
        <v>450734298.4425</v>
      </c>
    </row>
    <row r="50" spans="1:23" ht="24.95" customHeight="1">
      <c r="A50" s="174"/>
      <c r="B50" s="176"/>
      <c r="C50" s="64">
        <v>4</v>
      </c>
      <c r="D50" s="68" t="s">
        <v>213</v>
      </c>
      <c r="E50" s="68">
        <v>238212789.68000001</v>
      </c>
      <c r="F50" s="68">
        <v>11721773.59</v>
      </c>
      <c r="G50" s="68">
        <v>7146383.6903999997</v>
      </c>
      <c r="H50" s="68">
        <f t="shared" si="9"/>
        <v>7146383.6903999997</v>
      </c>
      <c r="I50" s="68">
        <f t="shared" si="10"/>
        <v>0</v>
      </c>
      <c r="J50" s="68">
        <v>139335174.99000001</v>
      </c>
      <c r="K50" s="74">
        <f t="shared" si="3"/>
        <v>389269738.25999999</v>
      </c>
      <c r="L50" s="72"/>
      <c r="M50" s="176"/>
      <c r="N50" s="75">
        <v>24</v>
      </c>
      <c r="O50" s="176"/>
      <c r="P50" s="68" t="s">
        <v>214</v>
      </c>
      <c r="Q50" s="68">
        <v>335996130.82999998</v>
      </c>
      <c r="R50" s="68">
        <v>15317081.08</v>
      </c>
      <c r="S50" s="68">
        <v>10079883.924799999</v>
      </c>
      <c r="T50" s="68">
        <v>0</v>
      </c>
      <c r="U50" s="68">
        <f t="shared" si="7"/>
        <v>10079883.924799999</v>
      </c>
      <c r="V50" s="68">
        <v>191100782.05000001</v>
      </c>
      <c r="W50" s="74">
        <f t="shared" si="4"/>
        <v>552493877.88479996</v>
      </c>
    </row>
    <row r="51" spans="1:23" ht="24.95" customHeight="1">
      <c r="A51" s="174"/>
      <c r="B51" s="176"/>
      <c r="C51" s="64">
        <v>5</v>
      </c>
      <c r="D51" s="68" t="s">
        <v>215</v>
      </c>
      <c r="E51" s="68">
        <v>320118873.52999997</v>
      </c>
      <c r="F51" s="68">
        <v>15233255.48</v>
      </c>
      <c r="G51" s="68">
        <v>9603566.2060000002</v>
      </c>
      <c r="H51" s="68">
        <f t="shared" si="9"/>
        <v>9603566.2060000002</v>
      </c>
      <c r="I51" s="68">
        <f t="shared" si="10"/>
        <v>0</v>
      </c>
      <c r="J51" s="68">
        <v>182366637.49000001</v>
      </c>
      <c r="K51" s="74">
        <f t="shared" si="3"/>
        <v>517718766.5</v>
      </c>
      <c r="L51" s="72"/>
      <c r="M51" s="176"/>
      <c r="N51" s="75">
        <v>25</v>
      </c>
      <c r="O51" s="176"/>
      <c r="P51" s="68" t="s">
        <v>216</v>
      </c>
      <c r="Q51" s="68">
        <v>334356497.56999999</v>
      </c>
      <c r="R51" s="68">
        <v>14774089.57</v>
      </c>
      <c r="S51" s="68">
        <v>10030694.927200001</v>
      </c>
      <c r="T51" s="68">
        <v>0</v>
      </c>
      <c r="U51" s="68">
        <f t="shared" si="7"/>
        <v>10030694.927200001</v>
      </c>
      <c r="V51" s="68">
        <v>184446691.43000001</v>
      </c>
      <c r="W51" s="74">
        <f t="shared" si="4"/>
        <v>543607973.49720001</v>
      </c>
    </row>
    <row r="52" spans="1:23" ht="24.95" customHeight="1">
      <c r="A52" s="174"/>
      <c r="B52" s="176"/>
      <c r="C52" s="64">
        <v>6</v>
      </c>
      <c r="D52" s="68" t="s">
        <v>217</v>
      </c>
      <c r="E52" s="68">
        <v>279019658.70999998</v>
      </c>
      <c r="F52" s="68">
        <v>12638447.23</v>
      </c>
      <c r="G52" s="68">
        <v>8370589.7611999996</v>
      </c>
      <c r="H52" s="68">
        <f t="shared" si="9"/>
        <v>8370589.7611999996</v>
      </c>
      <c r="I52" s="68">
        <f t="shared" si="10"/>
        <v>0</v>
      </c>
      <c r="J52" s="68">
        <v>150568554.06999999</v>
      </c>
      <c r="K52" s="74">
        <f t="shared" si="3"/>
        <v>442226660.00999999</v>
      </c>
      <c r="L52" s="72"/>
      <c r="M52" s="176"/>
      <c r="N52" s="75">
        <v>26</v>
      </c>
      <c r="O52" s="176"/>
      <c r="P52" s="68" t="s">
        <v>218</v>
      </c>
      <c r="Q52" s="68">
        <v>317161166.18000001</v>
      </c>
      <c r="R52" s="68">
        <v>14597018.07</v>
      </c>
      <c r="S52" s="68">
        <v>9514834.9854000006</v>
      </c>
      <c r="T52" s="68">
        <v>0</v>
      </c>
      <c r="U52" s="68">
        <f t="shared" si="7"/>
        <v>9514834.9854000006</v>
      </c>
      <c r="V52" s="68">
        <v>182276768.34999999</v>
      </c>
      <c r="W52" s="74">
        <f t="shared" si="4"/>
        <v>523549787.58539999</v>
      </c>
    </row>
    <row r="53" spans="1:23" ht="24.95" customHeight="1">
      <c r="A53" s="174"/>
      <c r="B53" s="176"/>
      <c r="C53" s="64">
        <v>7</v>
      </c>
      <c r="D53" s="68" t="s">
        <v>219</v>
      </c>
      <c r="E53" s="68">
        <v>316456888.42000002</v>
      </c>
      <c r="F53" s="68">
        <v>14537817.130000001</v>
      </c>
      <c r="G53" s="68">
        <v>9493706.6525999997</v>
      </c>
      <c r="H53" s="68">
        <f t="shared" si="9"/>
        <v>9493706.6525999997</v>
      </c>
      <c r="I53" s="68">
        <f t="shared" si="10"/>
        <v>0</v>
      </c>
      <c r="J53" s="68">
        <v>173844386.69</v>
      </c>
      <c r="K53" s="74">
        <f t="shared" si="3"/>
        <v>504839092.24000001</v>
      </c>
      <c r="L53" s="72"/>
      <c r="M53" s="176"/>
      <c r="N53" s="75">
        <v>27</v>
      </c>
      <c r="O53" s="176"/>
      <c r="P53" s="68" t="s">
        <v>220</v>
      </c>
      <c r="Q53" s="68">
        <v>323822271.63</v>
      </c>
      <c r="R53" s="68">
        <v>14483054.689999999</v>
      </c>
      <c r="S53" s="68">
        <v>9714668.1488000005</v>
      </c>
      <c r="T53" s="68">
        <v>0</v>
      </c>
      <c r="U53" s="68">
        <f t="shared" si="7"/>
        <v>9714668.1488000005</v>
      </c>
      <c r="V53" s="68">
        <v>180880203.81999999</v>
      </c>
      <c r="W53" s="74">
        <f t="shared" si="4"/>
        <v>528900198.2888</v>
      </c>
    </row>
    <row r="54" spans="1:23" ht="24.95" customHeight="1">
      <c r="A54" s="174"/>
      <c r="B54" s="176"/>
      <c r="C54" s="64">
        <v>8</v>
      </c>
      <c r="D54" s="68" t="s">
        <v>221</v>
      </c>
      <c r="E54" s="68">
        <v>253560783.84</v>
      </c>
      <c r="F54" s="68">
        <v>11745119.43</v>
      </c>
      <c r="G54" s="68">
        <v>7606823.5152000003</v>
      </c>
      <c r="H54" s="68">
        <f t="shared" si="9"/>
        <v>7606823.5152000003</v>
      </c>
      <c r="I54" s="68">
        <f t="shared" si="10"/>
        <v>0</v>
      </c>
      <c r="J54" s="68">
        <v>139621266.63</v>
      </c>
      <c r="K54" s="74">
        <f t="shared" si="3"/>
        <v>404927169.89999998</v>
      </c>
      <c r="L54" s="72"/>
      <c r="M54" s="176"/>
      <c r="N54" s="75">
        <v>28</v>
      </c>
      <c r="O54" s="176"/>
      <c r="P54" s="68" t="s">
        <v>222</v>
      </c>
      <c r="Q54" s="68">
        <v>272760221.14999998</v>
      </c>
      <c r="R54" s="68">
        <v>12763819.5</v>
      </c>
      <c r="S54" s="68">
        <v>8182806.6343999999</v>
      </c>
      <c r="T54" s="68">
        <v>0</v>
      </c>
      <c r="U54" s="68">
        <f t="shared" si="7"/>
        <v>8182806.6343999999</v>
      </c>
      <c r="V54" s="68">
        <v>159811832.41999999</v>
      </c>
      <c r="W54" s="74">
        <f t="shared" si="4"/>
        <v>453518679.7044</v>
      </c>
    </row>
    <row r="55" spans="1:23" ht="24.95" customHeight="1">
      <c r="A55" s="174"/>
      <c r="B55" s="176"/>
      <c r="C55" s="64">
        <v>9</v>
      </c>
      <c r="D55" s="68" t="s">
        <v>223</v>
      </c>
      <c r="E55" s="68">
        <v>294266063.04000002</v>
      </c>
      <c r="F55" s="68">
        <v>13580697.199999999</v>
      </c>
      <c r="G55" s="68">
        <v>8827981.8911000006</v>
      </c>
      <c r="H55" s="68">
        <f t="shared" si="9"/>
        <v>8827981.8911000006</v>
      </c>
      <c r="I55" s="68">
        <f t="shared" si="10"/>
        <v>0</v>
      </c>
      <c r="J55" s="68">
        <v>162115358.38999999</v>
      </c>
      <c r="K55" s="74">
        <f t="shared" si="3"/>
        <v>469962118.63</v>
      </c>
      <c r="L55" s="72"/>
      <c r="M55" s="176"/>
      <c r="N55" s="75">
        <v>29</v>
      </c>
      <c r="O55" s="176"/>
      <c r="P55" s="68" t="s">
        <v>224</v>
      </c>
      <c r="Q55" s="68">
        <v>326374861.45999998</v>
      </c>
      <c r="R55" s="68">
        <v>14440824</v>
      </c>
      <c r="S55" s="68">
        <v>9791245.8436999992</v>
      </c>
      <c r="T55" s="68">
        <v>0</v>
      </c>
      <c r="U55" s="68">
        <f t="shared" si="7"/>
        <v>9791245.8436999992</v>
      </c>
      <c r="V55" s="68">
        <v>180362687.72999999</v>
      </c>
      <c r="W55" s="74">
        <f t="shared" si="4"/>
        <v>530969619.03369999</v>
      </c>
    </row>
    <row r="56" spans="1:23" ht="24.95" customHeight="1">
      <c r="A56" s="174"/>
      <c r="B56" s="176"/>
      <c r="C56" s="64">
        <v>10</v>
      </c>
      <c r="D56" s="68" t="s">
        <v>225</v>
      </c>
      <c r="E56" s="68">
        <v>320147853.57999998</v>
      </c>
      <c r="F56" s="68">
        <v>15143203</v>
      </c>
      <c r="G56" s="68">
        <v>9604435.6073000003</v>
      </c>
      <c r="H56" s="68">
        <f t="shared" si="9"/>
        <v>9604435.6073000003</v>
      </c>
      <c r="I56" s="68">
        <f t="shared" si="10"/>
        <v>0</v>
      </c>
      <c r="J56" s="68">
        <v>181263089.09999999</v>
      </c>
      <c r="K56" s="74">
        <f t="shared" si="3"/>
        <v>516554145.68000001</v>
      </c>
      <c r="L56" s="72"/>
      <c r="M56" s="176"/>
      <c r="N56" s="75">
        <v>30</v>
      </c>
      <c r="O56" s="176"/>
      <c r="P56" s="68" t="s">
        <v>226</v>
      </c>
      <c r="Q56" s="68">
        <v>294409769.25999999</v>
      </c>
      <c r="R56" s="68">
        <v>13906397.59</v>
      </c>
      <c r="S56" s="68">
        <v>8832293.0777000003</v>
      </c>
      <c r="T56" s="68">
        <v>0</v>
      </c>
      <c r="U56" s="68">
        <f t="shared" si="7"/>
        <v>8832293.0777000003</v>
      </c>
      <c r="V56" s="68">
        <v>173813558.11000001</v>
      </c>
      <c r="W56" s="74">
        <f t="shared" si="4"/>
        <v>490962018.0377</v>
      </c>
    </row>
    <row r="57" spans="1:23" ht="24.95" customHeight="1">
      <c r="A57" s="174"/>
      <c r="B57" s="176"/>
      <c r="C57" s="64">
        <v>11</v>
      </c>
      <c r="D57" s="68" t="s">
        <v>227</v>
      </c>
      <c r="E57" s="68">
        <v>246394653.22</v>
      </c>
      <c r="F57" s="68">
        <v>11672524.279999999</v>
      </c>
      <c r="G57" s="68">
        <v>7391839.5966999996</v>
      </c>
      <c r="H57" s="68">
        <f t="shared" si="9"/>
        <v>7391839.5966999996</v>
      </c>
      <c r="I57" s="68">
        <f t="shared" si="10"/>
        <v>0</v>
      </c>
      <c r="J57" s="68">
        <v>138731649.19</v>
      </c>
      <c r="K57" s="74">
        <f t="shared" si="3"/>
        <v>396798826.69</v>
      </c>
      <c r="L57" s="72"/>
      <c r="M57" s="176"/>
      <c r="N57" s="75">
        <v>31</v>
      </c>
      <c r="O57" s="176"/>
      <c r="P57" s="68" t="s">
        <v>228</v>
      </c>
      <c r="Q57" s="68">
        <v>305034329.26999998</v>
      </c>
      <c r="R57" s="68">
        <v>13380179.390000001</v>
      </c>
      <c r="S57" s="68">
        <v>9151029.8782000002</v>
      </c>
      <c r="T57" s="68">
        <v>0</v>
      </c>
      <c r="U57" s="68">
        <f t="shared" si="7"/>
        <v>9151029.8782000002</v>
      </c>
      <c r="V57" s="68">
        <v>167365016.13</v>
      </c>
      <c r="W57" s="74">
        <f t="shared" si="4"/>
        <v>494930554.66820002</v>
      </c>
    </row>
    <row r="58" spans="1:23" ht="24.95" customHeight="1">
      <c r="A58" s="174"/>
      <c r="B58" s="176"/>
      <c r="C58" s="64">
        <v>12</v>
      </c>
      <c r="D58" s="68" t="s">
        <v>229</v>
      </c>
      <c r="E58" s="68">
        <v>291440599.23000002</v>
      </c>
      <c r="F58" s="68">
        <v>13426138.82</v>
      </c>
      <c r="G58" s="68">
        <v>8743217.977</v>
      </c>
      <c r="H58" s="68">
        <f t="shared" si="9"/>
        <v>8743217.977</v>
      </c>
      <c r="I58" s="68">
        <f t="shared" si="10"/>
        <v>0</v>
      </c>
      <c r="J58" s="68">
        <v>160221322.41</v>
      </c>
      <c r="K58" s="74">
        <f t="shared" si="3"/>
        <v>465088060.45999998</v>
      </c>
      <c r="L58" s="72"/>
      <c r="M58" s="176"/>
      <c r="N58" s="75">
        <v>32</v>
      </c>
      <c r="O58" s="176"/>
      <c r="P58" s="68" t="s">
        <v>230</v>
      </c>
      <c r="Q58" s="68">
        <v>327295573.42000002</v>
      </c>
      <c r="R58" s="68">
        <v>14799636.16</v>
      </c>
      <c r="S58" s="68">
        <v>9818867.2026000004</v>
      </c>
      <c r="T58" s="68">
        <v>0</v>
      </c>
      <c r="U58" s="68">
        <f t="shared" si="7"/>
        <v>9818867.2026000004</v>
      </c>
      <c r="V58" s="68">
        <v>184759752.22</v>
      </c>
      <c r="W58" s="74">
        <f t="shared" si="4"/>
        <v>536673829.00260001</v>
      </c>
    </row>
    <row r="59" spans="1:23" ht="24.95" customHeight="1">
      <c r="A59" s="174"/>
      <c r="B59" s="176"/>
      <c r="C59" s="64">
        <v>13</v>
      </c>
      <c r="D59" s="68" t="s">
        <v>231</v>
      </c>
      <c r="E59" s="68">
        <v>291522768.91000003</v>
      </c>
      <c r="F59" s="68">
        <v>13429677.869999999</v>
      </c>
      <c r="G59" s="68">
        <v>8745683.0671999995</v>
      </c>
      <c r="H59" s="68">
        <f t="shared" si="9"/>
        <v>8745683.0671999995</v>
      </c>
      <c r="I59" s="68">
        <f t="shared" si="10"/>
        <v>0</v>
      </c>
      <c r="J59" s="68">
        <v>160264691.72</v>
      </c>
      <c r="K59" s="74">
        <f t="shared" si="3"/>
        <v>465217138.5</v>
      </c>
      <c r="L59" s="72"/>
      <c r="M59" s="176"/>
      <c r="N59" s="75">
        <v>33</v>
      </c>
      <c r="O59" s="176"/>
      <c r="P59" s="68" t="s">
        <v>232</v>
      </c>
      <c r="Q59" s="68">
        <v>317211065.01999998</v>
      </c>
      <c r="R59" s="68">
        <v>13416967.68</v>
      </c>
      <c r="S59" s="68">
        <v>9516331.9505000003</v>
      </c>
      <c r="T59" s="68">
        <v>0</v>
      </c>
      <c r="U59" s="68">
        <f t="shared" si="7"/>
        <v>9516331.9505000003</v>
      </c>
      <c r="V59" s="68">
        <v>167815838.24000001</v>
      </c>
      <c r="W59" s="74">
        <f t="shared" si="4"/>
        <v>507960202.89050001</v>
      </c>
    </row>
    <row r="60" spans="1:23" ht="24.95" customHeight="1">
      <c r="A60" s="174"/>
      <c r="B60" s="176"/>
      <c r="C60" s="64">
        <v>14</v>
      </c>
      <c r="D60" s="68" t="s">
        <v>233</v>
      </c>
      <c r="E60" s="68">
        <v>300662368.97000003</v>
      </c>
      <c r="F60" s="68">
        <v>13758422.98</v>
      </c>
      <c r="G60" s="68">
        <v>9019871.0691</v>
      </c>
      <c r="H60" s="68">
        <f t="shared" si="9"/>
        <v>9019871.0691</v>
      </c>
      <c r="I60" s="68">
        <f t="shared" si="10"/>
        <v>0</v>
      </c>
      <c r="J60" s="68">
        <v>164293299.33000001</v>
      </c>
      <c r="K60" s="74">
        <f t="shared" si="3"/>
        <v>478714091.27999997</v>
      </c>
      <c r="L60" s="72"/>
      <c r="M60" s="177"/>
      <c r="N60" s="75">
        <v>34</v>
      </c>
      <c r="O60" s="177"/>
      <c r="P60" s="68" t="s">
        <v>234</v>
      </c>
      <c r="Q60" s="68">
        <v>310892870.17000002</v>
      </c>
      <c r="R60" s="68">
        <v>13936107.77</v>
      </c>
      <c r="S60" s="68">
        <v>9326786.1050000004</v>
      </c>
      <c r="T60" s="68">
        <v>0</v>
      </c>
      <c r="U60" s="68">
        <f t="shared" si="7"/>
        <v>9326786.1050000004</v>
      </c>
      <c r="V60" s="68">
        <v>174177641.61000001</v>
      </c>
      <c r="W60" s="74">
        <f t="shared" si="4"/>
        <v>508333405.65499997</v>
      </c>
    </row>
    <row r="61" spans="1:23" ht="24.95" customHeight="1">
      <c r="A61" s="174"/>
      <c r="B61" s="176"/>
      <c r="C61" s="64">
        <v>15</v>
      </c>
      <c r="D61" s="68" t="s">
        <v>235</v>
      </c>
      <c r="E61" s="68">
        <v>274684538.63</v>
      </c>
      <c r="F61" s="68">
        <v>12453405.43</v>
      </c>
      <c r="G61" s="68">
        <v>8240536.1589000002</v>
      </c>
      <c r="H61" s="68">
        <f t="shared" si="9"/>
        <v>8240536.1589000002</v>
      </c>
      <c r="I61" s="68">
        <f t="shared" si="10"/>
        <v>0</v>
      </c>
      <c r="J61" s="68">
        <v>148300958.94999999</v>
      </c>
      <c r="K61" s="74">
        <f t="shared" si="3"/>
        <v>435438903.00999999</v>
      </c>
      <c r="L61" s="72"/>
      <c r="M61" s="64"/>
      <c r="N61" s="168" t="s">
        <v>236</v>
      </c>
      <c r="O61" s="169"/>
      <c r="P61" s="69"/>
      <c r="Q61" s="69">
        <f t="shared" ref="Q61:W61" si="11">SUM(Q27:Q60)</f>
        <v>11039803866.469999</v>
      </c>
      <c r="R61" s="69">
        <f t="shared" si="11"/>
        <v>489628960.92000002</v>
      </c>
      <c r="S61" s="69">
        <f t="shared" si="11"/>
        <v>331194115.99349999</v>
      </c>
      <c r="T61" s="69">
        <f t="shared" si="11"/>
        <v>0</v>
      </c>
      <c r="U61" s="69">
        <f t="shared" si="11"/>
        <v>331194115.99349999</v>
      </c>
      <c r="V61" s="69">
        <f t="shared" si="11"/>
        <v>6115676840.5200005</v>
      </c>
      <c r="W61" s="69">
        <f t="shared" si="11"/>
        <v>17976303783.9035</v>
      </c>
    </row>
    <row r="62" spans="1:23" ht="24.95" customHeight="1">
      <c r="A62" s="174"/>
      <c r="B62" s="176"/>
      <c r="C62" s="64">
        <v>16</v>
      </c>
      <c r="D62" s="68" t="s">
        <v>237</v>
      </c>
      <c r="E62" s="68">
        <v>280466751.38999999</v>
      </c>
      <c r="F62" s="68">
        <v>13281275.66</v>
      </c>
      <c r="G62" s="68">
        <v>8414002.5417999998</v>
      </c>
      <c r="H62" s="68">
        <f t="shared" si="9"/>
        <v>8414002.5417999998</v>
      </c>
      <c r="I62" s="68">
        <f t="shared" si="10"/>
        <v>0</v>
      </c>
      <c r="J62" s="68">
        <v>158446096.46000001</v>
      </c>
      <c r="K62" s="74">
        <f t="shared" si="3"/>
        <v>452194123.50999999</v>
      </c>
      <c r="L62" s="72"/>
      <c r="M62" s="175">
        <v>21</v>
      </c>
      <c r="N62" s="75">
        <v>1</v>
      </c>
      <c r="O62" s="175" t="s">
        <v>104</v>
      </c>
      <c r="P62" s="68" t="s">
        <v>238</v>
      </c>
      <c r="Q62" s="68">
        <v>248920680.16999999</v>
      </c>
      <c r="R62" s="68">
        <v>11284587</v>
      </c>
      <c r="S62" s="68">
        <v>7467620.4051000001</v>
      </c>
      <c r="T62" s="68">
        <f>S62/2</f>
        <v>3733810.20255</v>
      </c>
      <c r="U62" s="68">
        <f t="shared" ref="U62:U82" si="12">S62-T62</f>
        <v>3733810.20255</v>
      </c>
      <c r="V62" s="68">
        <v>141313895.24000001</v>
      </c>
      <c r="W62" s="74">
        <f t="shared" si="4"/>
        <v>405252972.61255002</v>
      </c>
    </row>
    <row r="63" spans="1:23" ht="24.95" customHeight="1">
      <c r="A63" s="174"/>
      <c r="B63" s="176"/>
      <c r="C63" s="64">
        <v>17</v>
      </c>
      <c r="D63" s="68" t="s">
        <v>239</v>
      </c>
      <c r="E63" s="68">
        <v>261799040.72</v>
      </c>
      <c r="F63" s="68">
        <v>12596632.9</v>
      </c>
      <c r="G63" s="68">
        <v>7853971.2216999996</v>
      </c>
      <c r="H63" s="68">
        <f t="shared" si="9"/>
        <v>7853971.2216999996</v>
      </c>
      <c r="I63" s="68">
        <f t="shared" si="10"/>
        <v>0</v>
      </c>
      <c r="J63" s="68">
        <v>150056140.25999999</v>
      </c>
      <c r="K63" s="74">
        <f t="shared" si="3"/>
        <v>424451813.88</v>
      </c>
      <c r="L63" s="72"/>
      <c r="M63" s="176"/>
      <c r="N63" s="75">
        <v>2</v>
      </c>
      <c r="O63" s="176"/>
      <c r="P63" s="68" t="s">
        <v>240</v>
      </c>
      <c r="Q63" s="68">
        <v>406726534.26999998</v>
      </c>
      <c r="R63" s="68">
        <v>14795593.050000001</v>
      </c>
      <c r="S63" s="68">
        <v>12201796.028200001</v>
      </c>
      <c r="T63" s="68">
        <f t="shared" ref="T63:T82" si="13">S63/2</f>
        <v>6100898.0141000003</v>
      </c>
      <c r="U63" s="68">
        <f t="shared" si="12"/>
        <v>6100898.0141000003</v>
      </c>
      <c r="V63" s="68">
        <v>184339526.56999999</v>
      </c>
      <c r="W63" s="74">
        <f t="shared" si="4"/>
        <v>611962551.90409994</v>
      </c>
    </row>
    <row r="64" spans="1:23" ht="24.95" customHeight="1">
      <c r="A64" s="174"/>
      <c r="B64" s="176"/>
      <c r="C64" s="64">
        <v>18</v>
      </c>
      <c r="D64" s="68" t="s">
        <v>241</v>
      </c>
      <c r="E64" s="68">
        <v>325260332.18000001</v>
      </c>
      <c r="F64" s="68">
        <v>14798100.93</v>
      </c>
      <c r="G64" s="68">
        <v>9757809.9655000009</v>
      </c>
      <c r="H64" s="68">
        <f t="shared" si="9"/>
        <v>9757809.9655000009</v>
      </c>
      <c r="I64" s="68">
        <f t="shared" si="10"/>
        <v>0</v>
      </c>
      <c r="J64" s="68">
        <v>177034035.12</v>
      </c>
      <c r="K64" s="74">
        <f t="shared" si="3"/>
        <v>517092468.23000002</v>
      </c>
      <c r="L64" s="72"/>
      <c r="M64" s="176"/>
      <c r="N64" s="75">
        <v>3</v>
      </c>
      <c r="O64" s="176"/>
      <c r="P64" s="68" t="s">
        <v>242</v>
      </c>
      <c r="Q64" s="68">
        <v>342582406.11000001</v>
      </c>
      <c r="R64" s="68">
        <v>15136234.119999999</v>
      </c>
      <c r="S64" s="68">
        <v>10277472.1834</v>
      </c>
      <c r="T64" s="68">
        <f t="shared" si="13"/>
        <v>5138736.0916999998</v>
      </c>
      <c r="U64" s="68">
        <f t="shared" si="12"/>
        <v>5138736.0916999998</v>
      </c>
      <c r="V64" s="68">
        <v>188513913.36000001</v>
      </c>
      <c r="W64" s="74">
        <f t="shared" si="4"/>
        <v>551371289.68169999</v>
      </c>
    </row>
    <row r="65" spans="1:23" ht="24.95" customHeight="1">
      <c r="A65" s="174"/>
      <c r="B65" s="176"/>
      <c r="C65" s="64">
        <v>19</v>
      </c>
      <c r="D65" s="68" t="s">
        <v>243</v>
      </c>
      <c r="E65" s="68">
        <v>271405665.02999997</v>
      </c>
      <c r="F65" s="68">
        <v>12733406.800000001</v>
      </c>
      <c r="G65" s="68">
        <v>8142169.9508999996</v>
      </c>
      <c r="H65" s="68">
        <f t="shared" si="9"/>
        <v>8142169.9508999996</v>
      </c>
      <c r="I65" s="68">
        <f t="shared" si="10"/>
        <v>0</v>
      </c>
      <c r="J65" s="68">
        <v>151732236.37</v>
      </c>
      <c r="K65" s="74">
        <f t="shared" si="3"/>
        <v>435871308.19999999</v>
      </c>
      <c r="L65" s="72"/>
      <c r="M65" s="176"/>
      <c r="N65" s="75">
        <v>4</v>
      </c>
      <c r="O65" s="176"/>
      <c r="P65" s="68" t="s">
        <v>244</v>
      </c>
      <c r="Q65" s="68">
        <v>282859469.35000002</v>
      </c>
      <c r="R65" s="68">
        <v>12810661.390000001</v>
      </c>
      <c r="S65" s="68">
        <v>8485784.0806000009</v>
      </c>
      <c r="T65" s="68">
        <f t="shared" si="13"/>
        <v>4242892.0403000005</v>
      </c>
      <c r="U65" s="68">
        <f t="shared" si="12"/>
        <v>4242892.0403000005</v>
      </c>
      <c r="V65" s="68">
        <v>160015177.21000001</v>
      </c>
      <c r="W65" s="74">
        <f t="shared" si="4"/>
        <v>459928199.9903</v>
      </c>
    </row>
    <row r="66" spans="1:23" ht="24.95" customHeight="1">
      <c r="A66" s="174"/>
      <c r="B66" s="176"/>
      <c r="C66" s="64">
        <v>20</v>
      </c>
      <c r="D66" s="68" t="s">
        <v>245</v>
      </c>
      <c r="E66" s="68">
        <v>285564011.76999998</v>
      </c>
      <c r="F66" s="68">
        <v>13316904.08</v>
      </c>
      <c r="G66" s="68">
        <v>8566920.3530000001</v>
      </c>
      <c r="H66" s="68">
        <f t="shared" si="9"/>
        <v>8566920.3530000001</v>
      </c>
      <c r="I66" s="68">
        <f t="shared" si="10"/>
        <v>0</v>
      </c>
      <c r="J66" s="68">
        <v>158882705.09999999</v>
      </c>
      <c r="K66" s="74">
        <f t="shared" si="3"/>
        <v>457763620.94999999</v>
      </c>
      <c r="L66" s="72"/>
      <c r="M66" s="176"/>
      <c r="N66" s="75">
        <v>5</v>
      </c>
      <c r="O66" s="176"/>
      <c r="P66" s="68" t="s">
        <v>246</v>
      </c>
      <c r="Q66" s="68">
        <v>376713674.05000001</v>
      </c>
      <c r="R66" s="68">
        <v>16395214.27</v>
      </c>
      <c r="S66" s="68">
        <v>11301410.2215</v>
      </c>
      <c r="T66" s="68">
        <f t="shared" si="13"/>
        <v>5650705.11075</v>
      </c>
      <c r="U66" s="68">
        <f t="shared" si="12"/>
        <v>5650705.11075</v>
      </c>
      <c r="V66" s="68">
        <v>203942088.31999999</v>
      </c>
      <c r="W66" s="74">
        <f t="shared" si="4"/>
        <v>602701681.75074995</v>
      </c>
    </row>
    <row r="67" spans="1:23" ht="24.95" customHeight="1">
      <c r="A67" s="174"/>
      <c r="B67" s="176"/>
      <c r="C67" s="64">
        <v>21</v>
      </c>
      <c r="D67" s="68" t="s">
        <v>247</v>
      </c>
      <c r="E67" s="68">
        <v>297028048.67000002</v>
      </c>
      <c r="F67" s="68">
        <v>13913189.529999999</v>
      </c>
      <c r="G67" s="68">
        <v>8910841.4601000007</v>
      </c>
      <c r="H67" s="68">
        <f t="shared" si="9"/>
        <v>8910841.4601000007</v>
      </c>
      <c r="I67" s="68">
        <f t="shared" si="10"/>
        <v>0</v>
      </c>
      <c r="J67" s="68">
        <v>166189886.44999999</v>
      </c>
      <c r="K67" s="74">
        <f t="shared" si="3"/>
        <v>477131124.64999998</v>
      </c>
      <c r="L67" s="72"/>
      <c r="M67" s="176"/>
      <c r="N67" s="75">
        <v>6</v>
      </c>
      <c r="O67" s="176"/>
      <c r="P67" s="68" t="s">
        <v>248</v>
      </c>
      <c r="Q67" s="68">
        <v>460886391.85000002</v>
      </c>
      <c r="R67" s="68">
        <v>17305345.120000001</v>
      </c>
      <c r="S67" s="68">
        <v>13826591.7554</v>
      </c>
      <c r="T67" s="68">
        <f t="shared" si="13"/>
        <v>6913295.8777000001</v>
      </c>
      <c r="U67" s="68">
        <f t="shared" si="12"/>
        <v>6913295.8777000001</v>
      </c>
      <c r="V67" s="68">
        <v>215095288.84999999</v>
      </c>
      <c r="W67" s="74">
        <f t="shared" si="4"/>
        <v>700200321.69770002</v>
      </c>
    </row>
    <row r="68" spans="1:23" ht="24.95" customHeight="1">
      <c r="A68" s="174"/>
      <c r="B68" s="176"/>
      <c r="C68" s="64">
        <v>22</v>
      </c>
      <c r="D68" s="68" t="s">
        <v>249</v>
      </c>
      <c r="E68" s="68">
        <v>255303381.99000001</v>
      </c>
      <c r="F68" s="68">
        <v>12597971.189999999</v>
      </c>
      <c r="G68" s="68">
        <v>7659101.4596999995</v>
      </c>
      <c r="H68" s="68">
        <f t="shared" si="9"/>
        <v>7659101.4596999995</v>
      </c>
      <c r="I68" s="68">
        <f t="shared" si="10"/>
        <v>0</v>
      </c>
      <c r="J68" s="68">
        <v>150072540.41999999</v>
      </c>
      <c r="K68" s="74">
        <f t="shared" si="3"/>
        <v>417973893.60000002</v>
      </c>
      <c r="L68" s="72"/>
      <c r="M68" s="176"/>
      <c r="N68" s="75">
        <v>7</v>
      </c>
      <c r="O68" s="176"/>
      <c r="P68" s="68" t="s">
        <v>250</v>
      </c>
      <c r="Q68" s="68">
        <v>313989144.60000002</v>
      </c>
      <c r="R68" s="68">
        <v>12934795.83</v>
      </c>
      <c r="S68" s="68">
        <v>9419674.3378999997</v>
      </c>
      <c r="T68" s="68">
        <f t="shared" si="13"/>
        <v>4709837.1689499998</v>
      </c>
      <c r="U68" s="68">
        <f t="shared" si="12"/>
        <v>4709837.1689499998</v>
      </c>
      <c r="V68" s="68">
        <v>161536382.94999999</v>
      </c>
      <c r="W68" s="74">
        <f t="shared" si="4"/>
        <v>493170160.54895002</v>
      </c>
    </row>
    <row r="69" spans="1:23" ht="24.95" customHeight="1">
      <c r="A69" s="174"/>
      <c r="B69" s="176"/>
      <c r="C69" s="64">
        <v>23</v>
      </c>
      <c r="D69" s="68" t="s">
        <v>251</v>
      </c>
      <c r="E69" s="68">
        <v>266586395.56999999</v>
      </c>
      <c r="F69" s="68">
        <v>13172427.539999999</v>
      </c>
      <c r="G69" s="68">
        <v>7997591.8671000004</v>
      </c>
      <c r="H69" s="68">
        <f t="shared" si="9"/>
        <v>7997591.8671000004</v>
      </c>
      <c r="I69" s="68">
        <f t="shared" si="10"/>
        <v>0</v>
      </c>
      <c r="J69" s="68">
        <v>157112216.97</v>
      </c>
      <c r="K69" s="74">
        <f t="shared" si="3"/>
        <v>436871040.07999998</v>
      </c>
      <c r="L69" s="72"/>
      <c r="M69" s="176"/>
      <c r="N69" s="75">
        <v>8</v>
      </c>
      <c r="O69" s="176"/>
      <c r="P69" s="68" t="s">
        <v>252</v>
      </c>
      <c r="Q69" s="68">
        <v>333567864.19</v>
      </c>
      <c r="R69" s="68">
        <v>13613222.939999999</v>
      </c>
      <c r="S69" s="68">
        <v>10007035.925799999</v>
      </c>
      <c r="T69" s="68">
        <f t="shared" si="13"/>
        <v>5003517.9628999997</v>
      </c>
      <c r="U69" s="68">
        <f t="shared" si="12"/>
        <v>5003517.9628999997</v>
      </c>
      <c r="V69" s="68">
        <v>169850169.52000001</v>
      </c>
      <c r="W69" s="74">
        <f t="shared" si="4"/>
        <v>522034774.61290002</v>
      </c>
    </row>
    <row r="70" spans="1:23" ht="24.95" customHeight="1">
      <c r="A70" s="174"/>
      <c r="B70" s="176"/>
      <c r="C70" s="64">
        <v>24</v>
      </c>
      <c r="D70" s="68" t="s">
        <v>253</v>
      </c>
      <c r="E70" s="68">
        <v>273059445.25</v>
      </c>
      <c r="F70" s="68">
        <v>12104407.439999999</v>
      </c>
      <c r="G70" s="68">
        <v>8191783.3575999998</v>
      </c>
      <c r="H70" s="68">
        <f t="shared" si="9"/>
        <v>8191783.3575999998</v>
      </c>
      <c r="I70" s="68">
        <f t="shared" si="10"/>
        <v>0</v>
      </c>
      <c r="J70" s="68">
        <v>144024162.28</v>
      </c>
      <c r="K70" s="74">
        <f t="shared" si="3"/>
        <v>429188014.97000003</v>
      </c>
      <c r="L70" s="72"/>
      <c r="M70" s="176"/>
      <c r="N70" s="75">
        <v>9</v>
      </c>
      <c r="O70" s="176"/>
      <c r="P70" s="68" t="s">
        <v>254</v>
      </c>
      <c r="Q70" s="68">
        <v>414395996.11000001</v>
      </c>
      <c r="R70" s="68">
        <v>17209671.789999999</v>
      </c>
      <c r="S70" s="68">
        <v>12431879.883300001</v>
      </c>
      <c r="T70" s="68">
        <f t="shared" si="13"/>
        <v>6215939.9416500004</v>
      </c>
      <c r="U70" s="68">
        <f t="shared" si="12"/>
        <v>6215939.9416500004</v>
      </c>
      <c r="V70" s="68">
        <v>213922859.81</v>
      </c>
      <c r="W70" s="74">
        <f t="shared" si="4"/>
        <v>651744467.65164995</v>
      </c>
    </row>
    <row r="71" spans="1:23" ht="24.95" customHeight="1">
      <c r="A71" s="174"/>
      <c r="B71" s="176"/>
      <c r="C71" s="64">
        <v>25</v>
      </c>
      <c r="D71" s="68" t="s">
        <v>255</v>
      </c>
      <c r="E71" s="68">
        <v>321724516.31999999</v>
      </c>
      <c r="F71" s="68">
        <v>14638040.67</v>
      </c>
      <c r="G71" s="68">
        <v>9651735.4894999992</v>
      </c>
      <c r="H71" s="68">
        <f t="shared" si="9"/>
        <v>9651735.4894999992</v>
      </c>
      <c r="I71" s="68">
        <f t="shared" si="10"/>
        <v>0</v>
      </c>
      <c r="J71" s="68">
        <v>175072576.27000001</v>
      </c>
      <c r="K71" s="74">
        <f t="shared" si="3"/>
        <v>511435133.25999999</v>
      </c>
      <c r="L71" s="72"/>
      <c r="M71" s="176"/>
      <c r="N71" s="75">
        <v>10</v>
      </c>
      <c r="O71" s="176"/>
      <c r="P71" s="68" t="s">
        <v>256</v>
      </c>
      <c r="Q71" s="68">
        <v>288546983.00999999</v>
      </c>
      <c r="R71" s="68">
        <v>12927390.58</v>
      </c>
      <c r="S71" s="68">
        <v>8656409.4901999999</v>
      </c>
      <c r="T71" s="68">
        <f t="shared" si="13"/>
        <v>4328204.7450999999</v>
      </c>
      <c r="U71" s="68">
        <f t="shared" si="12"/>
        <v>4328204.7450999999</v>
      </c>
      <c r="V71" s="68">
        <v>161445635.41</v>
      </c>
      <c r="W71" s="74">
        <f t="shared" si="4"/>
        <v>467248213.74510002</v>
      </c>
    </row>
    <row r="72" spans="1:23" ht="24.95" customHeight="1">
      <c r="A72" s="174"/>
      <c r="B72" s="176"/>
      <c r="C72" s="64">
        <v>26</v>
      </c>
      <c r="D72" s="68" t="s">
        <v>257</v>
      </c>
      <c r="E72" s="68">
        <v>239654750.41</v>
      </c>
      <c r="F72" s="68">
        <v>11087807.66</v>
      </c>
      <c r="G72" s="68">
        <v>7189642.5124000004</v>
      </c>
      <c r="H72" s="68">
        <f t="shared" si="9"/>
        <v>7189642.5124000004</v>
      </c>
      <c r="I72" s="68">
        <f t="shared" si="10"/>
        <v>0</v>
      </c>
      <c r="J72" s="68">
        <v>131566238.09999999</v>
      </c>
      <c r="K72" s="74">
        <f t="shared" ref="K72:K135" si="14">E72+F72+I72+J72</f>
        <v>382308796.17000002</v>
      </c>
      <c r="L72" s="72"/>
      <c r="M72" s="176"/>
      <c r="N72" s="75">
        <v>11</v>
      </c>
      <c r="O72" s="176"/>
      <c r="P72" s="68" t="s">
        <v>258</v>
      </c>
      <c r="Q72" s="68">
        <v>304780920.48000002</v>
      </c>
      <c r="R72" s="68">
        <v>13813848.460000001</v>
      </c>
      <c r="S72" s="68">
        <v>9143427.6142999995</v>
      </c>
      <c r="T72" s="68">
        <f t="shared" si="13"/>
        <v>4571713.8071499998</v>
      </c>
      <c r="U72" s="68">
        <f t="shared" si="12"/>
        <v>4571713.8071499998</v>
      </c>
      <c r="V72" s="68">
        <v>172308735.38</v>
      </c>
      <c r="W72" s="74">
        <f t="shared" ref="W72:W135" si="15">Q72+R72+U72+V72</f>
        <v>495475218.12715</v>
      </c>
    </row>
    <row r="73" spans="1:23" ht="24.95" customHeight="1">
      <c r="A73" s="174"/>
      <c r="B73" s="176"/>
      <c r="C73" s="64">
        <v>27</v>
      </c>
      <c r="D73" s="68" t="s">
        <v>259</v>
      </c>
      <c r="E73" s="68">
        <v>294058335.86000001</v>
      </c>
      <c r="F73" s="68">
        <v>13281275.66</v>
      </c>
      <c r="G73" s="68">
        <v>8821750.0758999996</v>
      </c>
      <c r="H73" s="68">
        <f t="shared" si="9"/>
        <v>8821750.0758999996</v>
      </c>
      <c r="I73" s="68">
        <f t="shared" si="10"/>
        <v>0</v>
      </c>
      <c r="J73" s="68">
        <v>158446096.46000001</v>
      </c>
      <c r="K73" s="74">
        <f t="shared" si="14"/>
        <v>465785707.98000002</v>
      </c>
      <c r="L73" s="72"/>
      <c r="M73" s="176"/>
      <c r="N73" s="75">
        <v>12</v>
      </c>
      <c r="O73" s="176"/>
      <c r="P73" s="68" t="s">
        <v>260</v>
      </c>
      <c r="Q73" s="68">
        <v>336239603.5</v>
      </c>
      <c r="R73" s="68">
        <v>15072828.609999999</v>
      </c>
      <c r="S73" s="68">
        <v>10087188.1051</v>
      </c>
      <c r="T73" s="68">
        <f t="shared" si="13"/>
        <v>5043594.0525500001</v>
      </c>
      <c r="U73" s="68">
        <f t="shared" si="12"/>
        <v>5043594.0525500001</v>
      </c>
      <c r="V73" s="68">
        <v>187736910.34</v>
      </c>
      <c r="W73" s="74">
        <f t="shared" si="15"/>
        <v>544092936.50255001</v>
      </c>
    </row>
    <row r="74" spans="1:23" ht="24.95" customHeight="1">
      <c r="A74" s="174"/>
      <c r="B74" s="176"/>
      <c r="C74" s="64">
        <v>28</v>
      </c>
      <c r="D74" s="68" t="s">
        <v>261</v>
      </c>
      <c r="E74" s="68">
        <v>239740094.40000001</v>
      </c>
      <c r="F74" s="68">
        <v>11397786.869999999</v>
      </c>
      <c r="G74" s="68">
        <v>7192202.8320000004</v>
      </c>
      <c r="H74" s="68">
        <f t="shared" si="9"/>
        <v>7192202.8320000004</v>
      </c>
      <c r="I74" s="68">
        <f t="shared" si="10"/>
        <v>0</v>
      </c>
      <c r="J74" s="68">
        <v>135364879.05000001</v>
      </c>
      <c r="K74" s="74">
        <f t="shared" si="14"/>
        <v>386502760.31999999</v>
      </c>
      <c r="L74" s="72"/>
      <c r="M74" s="176"/>
      <c r="N74" s="75">
        <v>13</v>
      </c>
      <c r="O74" s="176"/>
      <c r="P74" s="68" t="s">
        <v>262</v>
      </c>
      <c r="Q74" s="68">
        <v>279824795.56</v>
      </c>
      <c r="R74" s="68">
        <v>11862433.689999999</v>
      </c>
      <c r="S74" s="68">
        <v>8394743.8666999992</v>
      </c>
      <c r="T74" s="68">
        <f t="shared" si="13"/>
        <v>4197371.9333499996</v>
      </c>
      <c r="U74" s="68">
        <f t="shared" si="12"/>
        <v>4197371.9333499996</v>
      </c>
      <c r="V74" s="68">
        <v>148395118.86000001</v>
      </c>
      <c r="W74" s="74">
        <f t="shared" si="15"/>
        <v>444279720.04334998</v>
      </c>
    </row>
    <row r="75" spans="1:23" ht="24.95" customHeight="1">
      <c r="A75" s="174"/>
      <c r="B75" s="176"/>
      <c r="C75" s="64">
        <v>29</v>
      </c>
      <c r="D75" s="68" t="s">
        <v>263</v>
      </c>
      <c r="E75" s="68">
        <v>312659570.27999997</v>
      </c>
      <c r="F75" s="68">
        <v>13021556.91</v>
      </c>
      <c r="G75" s="68">
        <v>9379787.1084000003</v>
      </c>
      <c r="H75" s="68">
        <f t="shared" si="9"/>
        <v>9379787.1084000003</v>
      </c>
      <c r="I75" s="68">
        <f t="shared" si="10"/>
        <v>0</v>
      </c>
      <c r="J75" s="68">
        <v>155263372.53</v>
      </c>
      <c r="K75" s="74">
        <f t="shared" si="14"/>
        <v>480944499.72000003</v>
      </c>
      <c r="L75" s="72"/>
      <c r="M75" s="176"/>
      <c r="N75" s="75">
        <v>14</v>
      </c>
      <c r="O75" s="176"/>
      <c r="P75" s="68" t="s">
        <v>264</v>
      </c>
      <c r="Q75" s="68">
        <v>321117240.30000001</v>
      </c>
      <c r="R75" s="68">
        <v>13920495.82</v>
      </c>
      <c r="S75" s="68">
        <v>9633517.2089000009</v>
      </c>
      <c r="T75" s="68">
        <f t="shared" si="13"/>
        <v>4816758.6044500005</v>
      </c>
      <c r="U75" s="68">
        <f t="shared" si="12"/>
        <v>4816758.6044500005</v>
      </c>
      <c r="V75" s="68">
        <v>173615645.72</v>
      </c>
      <c r="W75" s="74">
        <f t="shared" si="15"/>
        <v>513470140.44445002</v>
      </c>
    </row>
    <row r="76" spans="1:23" ht="24.95" customHeight="1">
      <c r="A76" s="174"/>
      <c r="B76" s="176"/>
      <c r="C76" s="64">
        <v>30</v>
      </c>
      <c r="D76" s="68" t="s">
        <v>265</v>
      </c>
      <c r="E76" s="68">
        <v>258710402.50999999</v>
      </c>
      <c r="F76" s="68">
        <v>11619587.220000001</v>
      </c>
      <c r="G76" s="68">
        <v>7761312.0754000004</v>
      </c>
      <c r="H76" s="68">
        <f t="shared" si="9"/>
        <v>7761312.0754000004</v>
      </c>
      <c r="I76" s="68">
        <f t="shared" si="10"/>
        <v>0</v>
      </c>
      <c r="J76" s="68">
        <v>138082931.84</v>
      </c>
      <c r="K76" s="74">
        <f t="shared" si="14"/>
        <v>408412921.56999999</v>
      </c>
      <c r="L76" s="72"/>
      <c r="M76" s="176"/>
      <c r="N76" s="75">
        <v>15</v>
      </c>
      <c r="O76" s="176"/>
      <c r="P76" s="68" t="s">
        <v>266</v>
      </c>
      <c r="Q76" s="68">
        <v>371502241.10000002</v>
      </c>
      <c r="R76" s="68">
        <v>14547443.130000001</v>
      </c>
      <c r="S76" s="68">
        <v>11145067.232899999</v>
      </c>
      <c r="T76" s="68">
        <f t="shared" si="13"/>
        <v>5572533.6164499996</v>
      </c>
      <c r="U76" s="68">
        <f t="shared" si="12"/>
        <v>5572533.6164499996</v>
      </c>
      <c r="V76" s="68">
        <v>181298572.90000001</v>
      </c>
      <c r="W76" s="74">
        <f t="shared" si="15"/>
        <v>572920790.74644995</v>
      </c>
    </row>
    <row r="77" spans="1:23" ht="24.95" customHeight="1">
      <c r="A77" s="174"/>
      <c r="B77" s="177"/>
      <c r="C77" s="64">
        <v>31</v>
      </c>
      <c r="D77" s="68" t="s">
        <v>267</v>
      </c>
      <c r="E77" s="68">
        <v>391053389.05000001</v>
      </c>
      <c r="F77" s="68">
        <v>18710001.140000001</v>
      </c>
      <c r="G77" s="68">
        <v>11731601.671599999</v>
      </c>
      <c r="H77" s="68">
        <f t="shared" si="9"/>
        <v>11731601.671599999</v>
      </c>
      <c r="I77" s="68">
        <f t="shared" si="10"/>
        <v>0</v>
      </c>
      <c r="J77" s="68">
        <v>224972424.78</v>
      </c>
      <c r="K77" s="74">
        <f t="shared" si="14"/>
        <v>634735814.97000003</v>
      </c>
      <c r="L77" s="72"/>
      <c r="M77" s="176"/>
      <c r="N77" s="75">
        <v>16</v>
      </c>
      <c r="O77" s="176"/>
      <c r="P77" s="68" t="s">
        <v>268</v>
      </c>
      <c r="Q77" s="68">
        <v>297645288.62</v>
      </c>
      <c r="R77" s="68">
        <v>13033086.27</v>
      </c>
      <c r="S77" s="68">
        <v>8929358.6587000005</v>
      </c>
      <c r="T77" s="68">
        <f t="shared" si="13"/>
        <v>4464679.3293500002</v>
      </c>
      <c r="U77" s="68">
        <f t="shared" si="12"/>
        <v>4464679.3293500002</v>
      </c>
      <c r="V77" s="68">
        <v>162740883.41</v>
      </c>
      <c r="W77" s="74">
        <f t="shared" si="15"/>
        <v>477883937.62935001</v>
      </c>
    </row>
    <row r="78" spans="1:23" ht="24.95" customHeight="1">
      <c r="A78" s="64"/>
      <c r="B78" s="167" t="s">
        <v>269</v>
      </c>
      <c r="C78" s="168"/>
      <c r="D78" s="69"/>
      <c r="E78" s="69">
        <f t="shared" ref="E78:K78" si="16">SUM(E47:E77)</f>
        <v>8848076966.9099998</v>
      </c>
      <c r="F78" s="69">
        <f t="shared" si="16"/>
        <v>411189728.63999999</v>
      </c>
      <c r="G78" s="69">
        <f t="shared" si="16"/>
        <v>265442309.00799999</v>
      </c>
      <c r="H78" s="69">
        <f t="shared" si="16"/>
        <v>265442309.00799999</v>
      </c>
      <c r="I78" s="69">
        <f t="shared" si="16"/>
        <v>0</v>
      </c>
      <c r="J78" s="69">
        <f t="shared" si="16"/>
        <v>4905336350.0299997</v>
      </c>
      <c r="K78" s="69">
        <f t="shared" si="16"/>
        <v>14164603045.58</v>
      </c>
      <c r="L78" s="72"/>
      <c r="M78" s="176"/>
      <c r="N78" s="75">
        <v>17</v>
      </c>
      <c r="O78" s="176"/>
      <c r="P78" s="68" t="s">
        <v>270</v>
      </c>
      <c r="Q78" s="68">
        <v>293320150.05000001</v>
      </c>
      <c r="R78" s="68">
        <v>11997274.5</v>
      </c>
      <c r="S78" s="68">
        <v>8799604.5014999993</v>
      </c>
      <c r="T78" s="68">
        <f t="shared" si="13"/>
        <v>4399802.2507499997</v>
      </c>
      <c r="U78" s="68">
        <f t="shared" si="12"/>
        <v>4399802.2507499997</v>
      </c>
      <c r="V78" s="68">
        <v>150047525.84999999</v>
      </c>
      <c r="W78" s="74">
        <f t="shared" si="15"/>
        <v>459764752.65074998</v>
      </c>
    </row>
    <row r="79" spans="1:23" ht="24.95" customHeight="1">
      <c r="A79" s="174">
        <v>4</v>
      </c>
      <c r="B79" s="175" t="s">
        <v>271</v>
      </c>
      <c r="C79" s="64">
        <v>1</v>
      </c>
      <c r="D79" s="68" t="s">
        <v>272</v>
      </c>
      <c r="E79" s="68">
        <v>439848137.20999998</v>
      </c>
      <c r="F79" s="68">
        <v>22636392.699999999</v>
      </c>
      <c r="G79" s="68">
        <v>13195444.1164</v>
      </c>
      <c r="H79" s="68">
        <v>0</v>
      </c>
      <c r="I79" s="68">
        <f t="shared" ref="I79:I99" si="17">G79-H79</f>
        <v>13195444.1164</v>
      </c>
      <c r="J79" s="68">
        <v>264451788.94</v>
      </c>
      <c r="K79" s="74">
        <f t="shared" si="14"/>
        <v>740131762.96640003</v>
      </c>
      <c r="L79" s="72"/>
      <c r="M79" s="176"/>
      <c r="N79" s="75">
        <v>18</v>
      </c>
      <c r="O79" s="176"/>
      <c r="P79" s="68" t="s">
        <v>273</v>
      </c>
      <c r="Q79" s="68">
        <v>304392779.60000002</v>
      </c>
      <c r="R79" s="68">
        <v>13103867.289999999</v>
      </c>
      <c r="S79" s="68">
        <v>9131783.3880000003</v>
      </c>
      <c r="T79" s="68">
        <f t="shared" si="13"/>
        <v>4565891.6940000001</v>
      </c>
      <c r="U79" s="68">
        <f t="shared" si="12"/>
        <v>4565891.6940000001</v>
      </c>
      <c r="V79" s="68">
        <v>163608269.53</v>
      </c>
      <c r="W79" s="74">
        <f t="shared" si="15"/>
        <v>485670808.11400002</v>
      </c>
    </row>
    <row r="80" spans="1:23" ht="24.95" customHeight="1">
      <c r="A80" s="174"/>
      <c r="B80" s="176"/>
      <c r="C80" s="64">
        <v>2</v>
      </c>
      <c r="D80" s="68" t="s">
        <v>274</v>
      </c>
      <c r="E80" s="68">
        <v>289269168.63999999</v>
      </c>
      <c r="F80" s="68">
        <v>16187558.119999999</v>
      </c>
      <c r="G80" s="68">
        <v>8678075.0592</v>
      </c>
      <c r="H80" s="68">
        <v>0</v>
      </c>
      <c r="I80" s="68">
        <f t="shared" si="17"/>
        <v>8678075.0592</v>
      </c>
      <c r="J80" s="68">
        <v>185424531.56999999</v>
      </c>
      <c r="K80" s="74">
        <f t="shared" si="14"/>
        <v>499559333.38919997</v>
      </c>
      <c r="L80" s="72"/>
      <c r="M80" s="176"/>
      <c r="N80" s="75">
        <v>19</v>
      </c>
      <c r="O80" s="176"/>
      <c r="P80" s="68" t="s">
        <v>275</v>
      </c>
      <c r="Q80" s="68">
        <v>368274542</v>
      </c>
      <c r="R80" s="68">
        <v>13790383.66</v>
      </c>
      <c r="S80" s="68">
        <v>11048236.2601</v>
      </c>
      <c r="T80" s="68">
        <f t="shared" si="13"/>
        <v>5524118.1300499998</v>
      </c>
      <c r="U80" s="68">
        <f t="shared" si="12"/>
        <v>5524118.1300499998</v>
      </c>
      <c r="V80" s="68">
        <v>172021185.94999999</v>
      </c>
      <c r="W80" s="74">
        <f t="shared" si="15"/>
        <v>559610229.74004996</v>
      </c>
    </row>
    <row r="81" spans="1:23" ht="24.95" customHeight="1">
      <c r="A81" s="174"/>
      <c r="B81" s="176"/>
      <c r="C81" s="64">
        <v>3</v>
      </c>
      <c r="D81" s="68" t="s">
        <v>276</v>
      </c>
      <c r="E81" s="68">
        <v>297576171.51999998</v>
      </c>
      <c r="F81" s="68">
        <v>16606444.93</v>
      </c>
      <c r="G81" s="68">
        <v>8927285.1456000004</v>
      </c>
      <c r="H81" s="68">
        <v>0</v>
      </c>
      <c r="I81" s="68">
        <f t="shared" si="17"/>
        <v>8927285.1456000004</v>
      </c>
      <c r="J81" s="68">
        <v>190557780.91</v>
      </c>
      <c r="K81" s="74">
        <f t="shared" si="14"/>
        <v>513667682.50559998</v>
      </c>
      <c r="L81" s="72"/>
      <c r="M81" s="176"/>
      <c r="N81" s="75">
        <v>20</v>
      </c>
      <c r="O81" s="176"/>
      <c r="P81" s="68" t="s">
        <v>277</v>
      </c>
      <c r="Q81" s="68">
        <v>282993525.18000001</v>
      </c>
      <c r="R81" s="68">
        <v>12289915.34</v>
      </c>
      <c r="S81" s="68">
        <v>8489805.7553000003</v>
      </c>
      <c r="T81" s="68">
        <f t="shared" si="13"/>
        <v>4244902.8776500002</v>
      </c>
      <c r="U81" s="68">
        <f t="shared" si="12"/>
        <v>4244902.8776500002</v>
      </c>
      <c r="V81" s="68">
        <v>153633693.65000001</v>
      </c>
      <c r="W81" s="74">
        <f t="shared" si="15"/>
        <v>453162037.04764998</v>
      </c>
    </row>
    <row r="82" spans="1:23" ht="24.95" customHeight="1">
      <c r="A82" s="174"/>
      <c r="B82" s="176"/>
      <c r="C82" s="64">
        <v>4</v>
      </c>
      <c r="D82" s="68" t="s">
        <v>278</v>
      </c>
      <c r="E82" s="68">
        <v>359678856.43000001</v>
      </c>
      <c r="F82" s="68">
        <v>20103443.48</v>
      </c>
      <c r="G82" s="68">
        <v>10790365.6928</v>
      </c>
      <c r="H82" s="68">
        <v>0</v>
      </c>
      <c r="I82" s="68">
        <f t="shared" si="17"/>
        <v>10790365.6928</v>
      </c>
      <c r="J82" s="68">
        <v>233411757.25999999</v>
      </c>
      <c r="K82" s="74">
        <f t="shared" si="14"/>
        <v>623984422.8628</v>
      </c>
      <c r="L82" s="72"/>
      <c r="M82" s="177"/>
      <c r="N82" s="75">
        <v>21</v>
      </c>
      <c r="O82" s="177"/>
      <c r="P82" s="68" t="s">
        <v>279</v>
      </c>
      <c r="Q82" s="68">
        <v>338021012.64999998</v>
      </c>
      <c r="R82" s="68">
        <v>14245910.060000001</v>
      </c>
      <c r="S82" s="68">
        <v>10140630.3794</v>
      </c>
      <c r="T82" s="68">
        <f t="shared" si="13"/>
        <v>5070315.1897</v>
      </c>
      <c r="U82" s="68">
        <f t="shared" si="12"/>
        <v>5070315.1897</v>
      </c>
      <c r="V82" s="68">
        <v>177603435.16</v>
      </c>
      <c r="W82" s="74">
        <f t="shared" si="15"/>
        <v>534940673.05970001</v>
      </c>
    </row>
    <row r="83" spans="1:23" ht="24.95" customHeight="1">
      <c r="A83" s="174"/>
      <c r="B83" s="176"/>
      <c r="C83" s="64">
        <v>5</v>
      </c>
      <c r="D83" s="68" t="s">
        <v>280</v>
      </c>
      <c r="E83" s="68">
        <v>273164389.79000002</v>
      </c>
      <c r="F83" s="68">
        <v>14976459.25</v>
      </c>
      <c r="G83" s="68">
        <v>8194931.6937999995</v>
      </c>
      <c r="H83" s="68">
        <v>0</v>
      </c>
      <c r="I83" s="68">
        <f t="shared" si="17"/>
        <v>8194931.6937999995</v>
      </c>
      <c r="J83" s="68">
        <v>170583117.81</v>
      </c>
      <c r="K83" s="74">
        <f t="shared" si="14"/>
        <v>466918898.5438</v>
      </c>
      <c r="L83" s="72"/>
      <c r="M83" s="64"/>
      <c r="N83" s="168" t="s">
        <v>281</v>
      </c>
      <c r="O83" s="171"/>
      <c r="P83" s="69"/>
      <c r="Q83" s="69">
        <f t="shared" ref="Q83:W83" si="18">SUM(Q62:Q82)</f>
        <v>6967301242.75</v>
      </c>
      <c r="R83" s="69">
        <f t="shared" si="18"/>
        <v>292090202.92000002</v>
      </c>
      <c r="S83" s="69">
        <f t="shared" si="18"/>
        <v>209019037.2823</v>
      </c>
      <c r="T83" s="69">
        <f t="shared" si="18"/>
        <v>104509518.64115</v>
      </c>
      <c r="U83" s="69">
        <f t="shared" si="18"/>
        <v>104509518.64115</v>
      </c>
      <c r="V83" s="69">
        <f t="shared" si="18"/>
        <v>3642984913.9899998</v>
      </c>
      <c r="W83" s="69">
        <f t="shared" si="18"/>
        <v>11006885878.3011</v>
      </c>
    </row>
    <row r="84" spans="1:23" ht="24.95" customHeight="1">
      <c r="A84" s="174"/>
      <c r="B84" s="176"/>
      <c r="C84" s="64">
        <v>6</v>
      </c>
      <c r="D84" s="68" t="s">
        <v>282</v>
      </c>
      <c r="E84" s="68">
        <v>314473125.07999998</v>
      </c>
      <c r="F84" s="68">
        <v>17249808.68</v>
      </c>
      <c r="G84" s="68">
        <v>9434193.7524999995</v>
      </c>
      <c r="H84" s="68">
        <v>0</v>
      </c>
      <c r="I84" s="68">
        <f t="shared" si="17"/>
        <v>9434193.7524999995</v>
      </c>
      <c r="J84" s="68">
        <v>198441883.36000001</v>
      </c>
      <c r="K84" s="74">
        <f t="shared" si="14"/>
        <v>539599010.87249994</v>
      </c>
      <c r="L84" s="72"/>
      <c r="M84" s="175">
        <v>22</v>
      </c>
      <c r="N84" s="78">
        <v>1</v>
      </c>
      <c r="O84" s="174" t="s">
        <v>105</v>
      </c>
      <c r="P84" s="79" t="s">
        <v>283</v>
      </c>
      <c r="Q84" s="68">
        <v>361054966.11000001</v>
      </c>
      <c r="R84" s="80">
        <v>15590047.16</v>
      </c>
      <c r="S84" s="68">
        <v>10831648.9833</v>
      </c>
      <c r="T84" s="68">
        <f>S84/2</f>
        <v>5415824.4916500002</v>
      </c>
      <c r="U84" s="68">
        <f t="shared" ref="U84:U104" si="19">S84-T84</f>
        <v>5415824.4916500002</v>
      </c>
      <c r="V84" s="68">
        <v>191839432.59</v>
      </c>
      <c r="W84" s="74">
        <f t="shared" si="15"/>
        <v>573900270.35165</v>
      </c>
    </row>
    <row r="85" spans="1:23" ht="24.95" customHeight="1">
      <c r="A85" s="174"/>
      <c r="B85" s="176"/>
      <c r="C85" s="64">
        <v>7</v>
      </c>
      <c r="D85" s="68" t="s">
        <v>284</v>
      </c>
      <c r="E85" s="68">
        <v>291445645.70999998</v>
      </c>
      <c r="F85" s="68">
        <v>16338607.189999999</v>
      </c>
      <c r="G85" s="68">
        <v>8743369.3712000009</v>
      </c>
      <c r="H85" s="68">
        <v>0</v>
      </c>
      <c r="I85" s="68">
        <f t="shared" si="17"/>
        <v>8743369.3712000009</v>
      </c>
      <c r="J85" s="68">
        <v>187275562.69999999</v>
      </c>
      <c r="K85" s="74">
        <f t="shared" si="14"/>
        <v>503803184.97119999</v>
      </c>
      <c r="L85" s="72"/>
      <c r="M85" s="176"/>
      <c r="N85" s="78">
        <v>2</v>
      </c>
      <c r="O85" s="174"/>
      <c r="P85" s="79" t="s">
        <v>285</v>
      </c>
      <c r="Q85" s="68">
        <v>319254067.63999999</v>
      </c>
      <c r="R85" s="80">
        <v>13214630.310000001</v>
      </c>
      <c r="S85" s="68">
        <v>9577622.0292000007</v>
      </c>
      <c r="T85" s="68">
        <f t="shared" ref="T85:T104" si="20">S85/2</f>
        <v>4788811.0146000003</v>
      </c>
      <c r="U85" s="68">
        <f t="shared" si="19"/>
        <v>4788811.0146000003</v>
      </c>
      <c r="V85" s="68">
        <v>162729881.68000001</v>
      </c>
      <c r="W85" s="74">
        <f t="shared" si="15"/>
        <v>499987390.64459997</v>
      </c>
    </row>
    <row r="86" spans="1:23" ht="24.95" customHeight="1">
      <c r="A86" s="174"/>
      <c r="B86" s="176"/>
      <c r="C86" s="64">
        <v>8</v>
      </c>
      <c r="D86" s="68" t="s">
        <v>286</v>
      </c>
      <c r="E86" s="68">
        <v>260588620.43000001</v>
      </c>
      <c r="F86" s="68">
        <v>14493899.27</v>
      </c>
      <c r="G86" s="68">
        <v>7817658.6129000001</v>
      </c>
      <c r="H86" s="68">
        <v>0</v>
      </c>
      <c r="I86" s="68">
        <f t="shared" si="17"/>
        <v>7817658.6129000001</v>
      </c>
      <c r="J86" s="68">
        <v>164669585.41999999</v>
      </c>
      <c r="K86" s="74">
        <f t="shared" si="14"/>
        <v>447569763.73290002</v>
      </c>
      <c r="L86" s="72"/>
      <c r="M86" s="176"/>
      <c r="N86" s="78">
        <v>3</v>
      </c>
      <c r="O86" s="174"/>
      <c r="P86" s="79" t="s">
        <v>287</v>
      </c>
      <c r="Q86" s="68">
        <v>402914105.01999998</v>
      </c>
      <c r="R86" s="80">
        <v>17527870.780000001</v>
      </c>
      <c r="S86" s="68">
        <v>12087423.150699999</v>
      </c>
      <c r="T86" s="68">
        <f t="shared" si="20"/>
        <v>6043711.5753499996</v>
      </c>
      <c r="U86" s="68">
        <f t="shared" si="19"/>
        <v>6043711.5753499996</v>
      </c>
      <c r="V86" s="68">
        <v>215586496.38999999</v>
      </c>
      <c r="W86" s="74">
        <f t="shared" si="15"/>
        <v>642072183.76534998</v>
      </c>
    </row>
    <row r="87" spans="1:23" ht="24.95" customHeight="1">
      <c r="A87" s="174"/>
      <c r="B87" s="176"/>
      <c r="C87" s="64">
        <v>9</v>
      </c>
      <c r="D87" s="68" t="s">
        <v>288</v>
      </c>
      <c r="E87" s="68">
        <v>289432511.17000002</v>
      </c>
      <c r="F87" s="68">
        <v>16333283.74</v>
      </c>
      <c r="G87" s="68">
        <v>8682975.3352000006</v>
      </c>
      <c r="H87" s="68">
        <v>0</v>
      </c>
      <c r="I87" s="68">
        <f t="shared" si="17"/>
        <v>8682975.3352000006</v>
      </c>
      <c r="J87" s="68">
        <v>187210326.52000001</v>
      </c>
      <c r="K87" s="74">
        <f t="shared" si="14"/>
        <v>501659096.76520002</v>
      </c>
      <c r="L87" s="72"/>
      <c r="M87" s="176"/>
      <c r="N87" s="78">
        <v>4</v>
      </c>
      <c r="O87" s="174"/>
      <c r="P87" s="79" t="s">
        <v>289</v>
      </c>
      <c r="Q87" s="68">
        <v>319023261.82999998</v>
      </c>
      <c r="R87" s="80">
        <v>13740194.23</v>
      </c>
      <c r="S87" s="68">
        <v>9570697.8548000008</v>
      </c>
      <c r="T87" s="68">
        <f t="shared" si="20"/>
        <v>4785348.9274000004</v>
      </c>
      <c r="U87" s="68">
        <f t="shared" si="19"/>
        <v>4785348.9274000004</v>
      </c>
      <c r="V87" s="68">
        <v>169170405.81</v>
      </c>
      <c r="W87" s="74">
        <f t="shared" si="15"/>
        <v>506719210.7974</v>
      </c>
    </row>
    <row r="88" spans="1:23" ht="24.95" customHeight="1">
      <c r="A88" s="174"/>
      <c r="B88" s="176"/>
      <c r="C88" s="64">
        <v>10</v>
      </c>
      <c r="D88" s="68" t="s">
        <v>290</v>
      </c>
      <c r="E88" s="68">
        <v>457892666.26999998</v>
      </c>
      <c r="F88" s="68">
        <v>24438959.149999999</v>
      </c>
      <c r="G88" s="68">
        <v>13736779.988</v>
      </c>
      <c r="H88" s="68">
        <v>0</v>
      </c>
      <c r="I88" s="68">
        <f t="shared" si="17"/>
        <v>13736779.988</v>
      </c>
      <c r="J88" s="68">
        <v>286541343.48000002</v>
      </c>
      <c r="K88" s="74">
        <f t="shared" si="14"/>
        <v>782609748.88800001</v>
      </c>
      <c r="L88" s="72"/>
      <c r="M88" s="176"/>
      <c r="N88" s="78">
        <v>5</v>
      </c>
      <c r="O88" s="174"/>
      <c r="P88" s="79" t="s">
        <v>291</v>
      </c>
      <c r="Q88" s="68">
        <v>436203890.19</v>
      </c>
      <c r="R88" s="80">
        <v>17318471.98</v>
      </c>
      <c r="S88" s="68">
        <v>13086116.705700001</v>
      </c>
      <c r="T88" s="68">
        <f t="shared" si="20"/>
        <v>6543058.3528500004</v>
      </c>
      <c r="U88" s="68">
        <f t="shared" si="19"/>
        <v>6543058.3528500004</v>
      </c>
      <c r="V88" s="68">
        <v>213020418.40000001</v>
      </c>
      <c r="W88" s="74">
        <f t="shared" si="15"/>
        <v>673085838.92285001</v>
      </c>
    </row>
    <row r="89" spans="1:23" ht="24.95" customHeight="1">
      <c r="A89" s="174"/>
      <c r="B89" s="176"/>
      <c r="C89" s="64">
        <v>11</v>
      </c>
      <c r="D89" s="68" t="s">
        <v>292</v>
      </c>
      <c r="E89" s="68">
        <v>318235956.01999998</v>
      </c>
      <c r="F89" s="68">
        <v>17803982.399999999</v>
      </c>
      <c r="G89" s="68">
        <v>9547078.6807000004</v>
      </c>
      <c r="H89" s="68">
        <v>0</v>
      </c>
      <c r="I89" s="68">
        <f t="shared" si="17"/>
        <v>9547078.6807000004</v>
      </c>
      <c r="J89" s="68">
        <v>205233006.41</v>
      </c>
      <c r="K89" s="74">
        <f t="shared" si="14"/>
        <v>550820023.51069999</v>
      </c>
      <c r="L89" s="72"/>
      <c r="M89" s="176"/>
      <c r="N89" s="78">
        <v>6</v>
      </c>
      <c r="O89" s="174"/>
      <c r="P89" s="79" t="s">
        <v>293</v>
      </c>
      <c r="Q89" s="68">
        <v>339151717.01999998</v>
      </c>
      <c r="R89" s="80">
        <v>13387359.789999999</v>
      </c>
      <c r="S89" s="68">
        <v>10174551.510600001</v>
      </c>
      <c r="T89" s="68">
        <f t="shared" si="20"/>
        <v>5087275.7553000003</v>
      </c>
      <c r="U89" s="68">
        <f t="shared" si="19"/>
        <v>5087275.7553000003</v>
      </c>
      <c r="V89" s="68">
        <v>164846595.36000001</v>
      </c>
      <c r="W89" s="74">
        <f t="shared" si="15"/>
        <v>522472947.9253</v>
      </c>
    </row>
    <row r="90" spans="1:23" ht="24.95" customHeight="1">
      <c r="A90" s="174"/>
      <c r="B90" s="176"/>
      <c r="C90" s="64">
        <v>12</v>
      </c>
      <c r="D90" s="68" t="s">
        <v>294</v>
      </c>
      <c r="E90" s="68">
        <v>389075407.5</v>
      </c>
      <c r="F90" s="68">
        <v>20613661.600000001</v>
      </c>
      <c r="G90" s="68">
        <v>11672262.2249</v>
      </c>
      <c r="H90" s="68">
        <v>0</v>
      </c>
      <c r="I90" s="68">
        <f t="shared" si="17"/>
        <v>11672262.2249</v>
      </c>
      <c r="J90" s="68">
        <v>239664226.25</v>
      </c>
      <c r="K90" s="74">
        <f t="shared" si="14"/>
        <v>661025557.57490003</v>
      </c>
      <c r="L90" s="72"/>
      <c r="M90" s="176"/>
      <c r="N90" s="78">
        <v>7</v>
      </c>
      <c r="O90" s="174"/>
      <c r="P90" s="79" t="s">
        <v>295</v>
      </c>
      <c r="Q90" s="68">
        <v>284579091.32999998</v>
      </c>
      <c r="R90" s="80">
        <v>11950505.16</v>
      </c>
      <c r="S90" s="68">
        <v>8537372.7399000004</v>
      </c>
      <c r="T90" s="68">
        <f t="shared" si="20"/>
        <v>4268686.3699500002</v>
      </c>
      <c r="U90" s="68">
        <f t="shared" si="19"/>
        <v>4268686.3699500002</v>
      </c>
      <c r="V90" s="68">
        <v>147238657.22999999</v>
      </c>
      <c r="W90" s="74">
        <f t="shared" si="15"/>
        <v>448036940.08995003</v>
      </c>
    </row>
    <row r="91" spans="1:23" ht="24.95" customHeight="1">
      <c r="A91" s="174"/>
      <c r="B91" s="176"/>
      <c r="C91" s="64">
        <v>13</v>
      </c>
      <c r="D91" s="68" t="s">
        <v>296</v>
      </c>
      <c r="E91" s="68">
        <v>285871115.61000001</v>
      </c>
      <c r="F91" s="68">
        <v>16042843.66</v>
      </c>
      <c r="G91" s="68">
        <v>8576133.4682</v>
      </c>
      <c r="H91" s="68">
        <v>0</v>
      </c>
      <c r="I91" s="68">
        <f t="shared" si="17"/>
        <v>8576133.4682</v>
      </c>
      <c r="J91" s="68">
        <v>183651127.86000001</v>
      </c>
      <c r="K91" s="74">
        <f t="shared" si="14"/>
        <v>494141220.59820002</v>
      </c>
      <c r="L91" s="72"/>
      <c r="M91" s="176"/>
      <c r="N91" s="78">
        <v>8</v>
      </c>
      <c r="O91" s="174"/>
      <c r="P91" s="79" t="s">
        <v>297</v>
      </c>
      <c r="Q91" s="68">
        <v>333470247.69</v>
      </c>
      <c r="R91" s="80">
        <v>13978916.59</v>
      </c>
      <c r="S91" s="68">
        <v>10004107.4307</v>
      </c>
      <c r="T91" s="68">
        <f t="shared" si="20"/>
        <v>5002053.7153500002</v>
      </c>
      <c r="U91" s="68">
        <f t="shared" si="19"/>
        <v>5002053.7153500002</v>
      </c>
      <c r="V91" s="68">
        <v>172095829.47999999</v>
      </c>
      <c r="W91" s="74">
        <f t="shared" si="15"/>
        <v>524547047.47535002</v>
      </c>
    </row>
    <row r="92" spans="1:23" ht="24.95" customHeight="1">
      <c r="A92" s="174"/>
      <c r="B92" s="176"/>
      <c r="C92" s="64">
        <v>14</v>
      </c>
      <c r="D92" s="68" t="s">
        <v>298</v>
      </c>
      <c r="E92" s="68">
        <v>283442912.18000001</v>
      </c>
      <c r="F92" s="68">
        <v>16313595.92</v>
      </c>
      <c r="G92" s="68">
        <v>8503287.3652999997</v>
      </c>
      <c r="H92" s="68">
        <v>0</v>
      </c>
      <c r="I92" s="68">
        <f t="shared" si="17"/>
        <v>8503287.3652999997</v>
      </c>
      <c r="J92" s="68">
        <v>186969061.97999999</v>
      </c>
      <c r="K92" s="74">
        <f t="shared" si="14"/>
        <v>495228857.44529998</v>
      </c>
      <c r="L92" s="72"/>
      <c r="M92" s="176"/>
      <c r="N92" s="78">
        <v>9</v>
      </c>
      <c r="O92" s="174"/>
      <c r="P92" s="79" t="s">
        <v>299</v>
      </c>
      <c r="Q92" s="68">
        <v>327035566.75</v>
      </c>
      <c r="R92" s="80">
        <v>13143492.42</v>
      </c>
      <c r="S92" s="68">
        <v>9811067.0024999995</v>
      </c>
      <c r="T92" s="68">
        <f t="shared" si="20"/>
        <v>4905533.5012499997</v>
      </c>
      <c r="U92" s="68">
        <f t="shared" si="19"/>
        <v>4905533.5012499997</v>
      </c>
      <c r="V92" s="68">
        <v>161858122.19</v>
      </c>
      <c r="W92" s="74">
        <f t="shared" si="15"/>
        <v>506942714.86124998</v>
      </c>
    </row>
    <row r="93" spans="1:23" ht="24.95" customHeight="1">
      <c r="A93" s="174"/>
      <c r="B93" s="176"/>
      <c r="C93" s="64">
        <v>15</v>
      </c>
      <c r="D93" s="68" t="s">
        <v>300</v>
      </c>
      <c r="E93" s="68">
        <v>340193560.42000002</v>
      </c>
      <c r="F93" s="68">
        <v>18576476.890000001</v>
      </c>
      <c r="G93" s="68">
        <v>10205806.8127</v>
      </c>
      <c r="H93" s="68">
        <v>0</v>
      </c>
      <c r="I93" s="68">
        <f t="shared" si="17"/>
        <v>10205806.8127</v>
      </c>
      <c r="J93" s="68">
        <v>214699541.84999999</v>
      </c>
      <c r="K93" s="74">
        <f t="shared" si="14"/>
        <v>583675385.9727</v>
      </c>
      <c r="L93" s="72"/>
      <c r="M93" s="176"/>
      <c r="N93" s="78">
        <v>10</v>
      </c>
      <c r="O93" s="174"/>
      <c r="P93" s="79" t="s">
        <v>301</v>
      </c>
      <c r="Q93" s="68">
        <v>345750791.01999998</v>
      </c>
      <c r="R93" s="80">
        <v>13902366.029999999</v>
      </c>
      <c r="S93" s="68">
        <v>10372523.730699999</v>
      </c>
      <c r="T93" s="68">
        <f t="shared" si="20"/>
        <v>5186261.8653499996</v>
      </c>
      <c r="U93" s="68">
        <f t="shared" si="19"/>
        <v>5186261.8653499996</v>
      </c>
      <c r="V93" s="68">
        <v>171157740.47</v>
      </c>
      <c r="W93" s="74">
        <f t="shared" si="15"/>
        <v>535997159.38534999</v>
      </c>
    </row>
    <row r="94" spans="1:23" ht="24.95" customHeight="1">
      <c r="A94" s="174"/>
      <c r="B94" s="176"/>
      <c r="C94" s="64">
        <v>16</v>
      </c>
      <c r="D94" s="68" t="s">
        <v>302</v>
      </c>
      <c r="E94" s="68">
        <v>325064573.56</v>
      </c>
      <c r="F94" s="68">
        <v>18226170.34</v>
      </c>
      <c r="G94" s="68">
        <v>9751937.2069000006</v>
      </c>
      <c r="H94" s="68">
        <v>0</v>
      </c>
      <c r="I94" s="68">
        <f t="shared" si="17"/>
        <v>9751937.2069000006</v>
      </c>
      <c r="J94" s="68">
        <v>210406709.47</v>
      </c>
      <c r="K94" s="74">
        <f t="shared" si="14"/>
        <v>563449390.57690001</v>
      </c>
      <c r="L94" s="72"/>
      <c r="M94" s="176"/>
      <c r="N94" s="78">
        <v>11</v>
      </c>
      <c r="O94" s="174"/>
      <c r="P94" s="79" t="s">
        <v>105</v>
      </c>
      <c r="Q94" s="68">
        <v>304360487.63999999</v>
      </c>
      <c r="R94" s="80">
        <v>13023670.27</v>
      </c>
      <c r="S94" s="68">
        <v>9130814.6292000003</v>
      </c>
      <c r="T94" s="68">
        <f t="shared" si="20"/>
        <v>4565407.3146000002</v>
      </c>
      <c r="U94" s="68">
        <f t="shared" si="19"/>
        <v>4565407.3146000002</v>
      </c>
      <c r="V94" s="68">
        <v>160389761.41</v>
      </c>
      <c r="W94" s="74">
        <f t="shared" si="15"/>
        <v>482339326.63459998</v>
      </c>
    </row>
    <row r="95" spans="1:23" ht="24.95" customHeight="1">
      <c r="A95" s="174"/>
      <c r="B95" s="176"/>
      <c r="C95" s="64">
        <v>17</v>
      </c>
      <c r="D95" s="68" t="s">
        <v>303</v>
      </c>
      <c r="E95" s="68">
        <v>272314324.79000002</v>
      </c>
      <c r="F95" s="68">
        <v>15343271.460000001</v>
      </c>
      <c r="G95" s="68">
        <v>8169429.7438000003</v>
      </c>
      <c r="H95" s="68">
        <v>0</v>
      </c>
      <c r="I95" s="68">
        <f t="shared" si="17"/>
        <v>8169429.7438000003</v>
      </c>
      <c r="J95" s="68">
        <v>175078218.78999999</v>
      </c>
      <c r="K95" s="74">
        <f t="shared" si="14"/>
        <v>470905244.78380001</v>
      </c>
      <c r="L95" s="72"/>
      <c r="M95" s="176"/>
      <c r="N95" s="78">
        <v>12</v>
      </c>
      <c r="O95" s="174"/>
      <c r="P95" s="79" t="s">
        <v>304</v>
      </c>
      <c r="Q95" s="68">
        <v>388579250.33999997</v>
      </c>
      <c r="R95" s="80">
        <v>15383860.27</v>
      </c>
      <c r="S95" s="68">
        <v>11657377.510199999</v>
      </c>
      <c r="T95" s="68">
        <f t="shared" si="20"/>
        <v>5828688.7550999997</v>
      </c>
      <c r="U95" s="68">
        <f t="shared" si="19"/>
        <v>5828688.7550999997</v>
      </c>
      <c r="V95" s="68">
        <v>189312714.97</v>
      </c>
      <c r="W95" s="74">
        <f t="shared" si="15"/>
        <v>599104514.33510005</v>
      </c>
    </row>
    <row r="96" spans="1:23" ht="24.95" customHeight="1">
      <c r="A96" s="174"/>
      <c r="B96" s="176"/>
      <c r="C96" s="64">
        <v>18</v>
      </c>
      <c r="D96" s="68" t="s">
        <v>305</v>
      </c>
      <c r="E96" s="68">
        <v>282167236.97000003</v>
      </c>
      <c r="F96" s="68">
        <v>15691823.35</v>
      </c>
      <c r="G96" s="68">
        <v>8465017.1090999991</v>
      </c>
      <c r="H96" s="68">
        <v>0</v>
      </c>
      <c r="I96" s="68">
        <f t="shared" si="17"/>
        <v>8465017.1090999991</v>
      </c>
      <c r="J96" s="68">
        <v>179349548.74000001</v>
      </c>
      <c r="K96" s="74">
        <f t="shared" si="14"/>
        <v>485673626.16909999</v>
      </c>
      <c r="L96" s="72"/>
      <c r="M96" s="176"/>
      <c r="N96" s="78">
        <v>13</v>
      </c>
      <c r="O96" s="174"/>
      <c r="P96" s="79" t="s">
        <v>306</v>
      </c>
      <c r="Q96" s="68">
        <v>256485496.22999999</v>
      </c>
      <c r="R96" s="80">
        <v>10886470.210000001</v>
      </c>
      <c r="S96" s="68">
        <v>7694564.8868000004</v>
      </c>
      <c r="T96" s="68">
        <f t="shared" si="20"/>
        <v>3847282.4434000002</v>
      </c>
      <c r="U96" s="68">
        <f t="shared" si="19"/>
        <v>3847282.4434000002</v>
      </c>
      <c r="V96" s="68">
        <v>134199438.56999999</v>
      </c>
      <c r="W96" s="74">
        <f t="shared" si="15"/>
        <v>405418687.45340002</v>
      </c>
    </row>
    <row r="97" spans="1:23" ht="24.95" customHeight="1">
      <c r="A97" s="174"/>
      <c r="B97" s="176"/>
      <c r="C97" s="64">
        <v>19</v>
      </c>
      <c r="D97" s="68" t="s">
        <v>307</v>
      </c>
      <c r="E97" s="68">
        <v>304716657.56999999</v>
      </c>
      <c r="F97" s="68">
        <v>16754817.41</v>
      </c>
      <c r="G97" s="68">
        <v>9141499.727</v>
      </c>
      <c r="H97" s="68">
        <v>0</v>
      </c>
      <c r="I97" s="68">
        <f t="shared" si="17"/>
        <v>9141499.727</v>
      </c>
      <c r="J97" s="68">
        <v>192376011.72</v>
      </c>
      <c r="K97" s="74">
        <f t="shared" si="14"/>
        <v>522988986.42699999</v>
      </c>
      <c r="L97" s="72"/>
      <c r="M97" s="176"/>
      <c r="N97" s="78">
        <v>14</v>
      </c>
      <c r="O97" s="174"/>
      <c r="P97" s="79" t="s">
        <v>308</v>
      </c>
      <c r="Q97" s="68">
        <v>372891400.01999998</v>
      </c>
      <c r="R97" s="80">
        <v>15291904.43</v>
      </c>
      <c r="S97" s="68">
        <v>11186742.000700001</v>
      </c>
      <c r="T97" s="68">
        <f t="shared" si="20"/>
        <v>5593371.0003500003</v>
      </c>
      <c r="U97" s="68">
        <f t="shared" si="19"/>
        <v>5593371.0003500003</v>
      </c>
      <c r="V97" s="68">
        <v>188185841.91</v>
      </c>
      <c r="W97" s="74">
        <f t="shared" si="15"/>
        <v>581962517.36035001</v>
      </c>
    </row>
    <row r="98" spans="1:23" ht="24.95" customHeight="1">
      <c r="A98" s="174"/>
      <c r="B98" s="176"/>
      <c r="C98" s="64">
        <v>20</v>
      </c>
      <c r="D98" s="68" t="s">
        <v>309</v>
      </c>
      <c r="E98" s="68">
        <v>308365552.75999999</v>
      </c>
      <c r="F98" s="68">
        <v>17194760.09</v>
      </c>
      <c r="G98" s="68">
        <v>9250966.5829000007</v>
      </c>
      <c r="H98" s="68">
        <v>0</v>
      </c>
      <c r="I98" s="68">
        <f t="shared" si="17"/>
        <v>9250966.5829000007</v>
      </c>
      <c r="J98" s="68">
        <v>197767290.21000001</v>
      </c>
      <c r="K98" s="74">
        <f t="shared" si="14"/>
        <v>532578569.64289999</v>
      </c>
      <c r="L98" s="72"/>
      <c r="M98" s="176"/>
      <c r="N98" s="78">
        <v>15</v>
      </c>
      <c r="O98" s="174"/>
      <c r="P98" s="79" t="s">
        <v>310</v>
      </c>
      <c r="Q98" s="68">
        <v>249002099.36000001</v>
      </c>
      <c r="R98" s="80">
        <v>10755168.449999999</v>
      </c>
      <c r="S98" s="68">
        <v>7470062.9808</v>
      </c>
      <c r="T98" s="68">
        <f t="shared" si="20"/>
        <v>3735031.4904</v>
      </c>
      <c r="U98" s="68">
        <f t="shared" si="19"/>
        <v>3735031.4904</v>
      </c>
      <c r="V98" s="68">
        <v>132590400.88</v>
      </c>
      <c r="W98" s="74">
        <f t="shared" si="15"/>
        <v>396082700.18040001</v>
      </c>
    </row>
    <row r="99" spans="1:23" ht="24.95" customHeight="1">
      <c r="A99" s="174"/>
      <c r="B99" s="177"/>
      <c r="C99" s="64">
        <v>21</v>
      </c>
      <c r="D99" s="68" t="s">
        <v>311</v>
      </c>
      <c r="E99" s="68">
        <v>296076340.58999997</v>
      </c>
      <c r="F99" s="68">
        <v>16624675.51</v>
      </c>
      <c r="G99" s="68">
        <v>8882290.2178000007</v>
      </c>
      <c r="H99" s="68">
        <v>0</v>
      </c>
      <c r="I99" s="68">
        <f t="shared" si="17"/>
        <v>8882290.2178000007</v>
      </c>
      <c r="J99" s="68">
        <v>190781187.50999999</v>
      </c>
      <c r="K99" s="74">
        <f t="shared" si="14"/>
        <v>512364493.82779998</v>
      </c>
      <c r="L99" s="72"/>
      <c r="M99" s="176"/>
      <c r="N99" s="78">
        <v>16</v>
      </c>
      <c r="O99" s="174"/>
      <c r="P99" s="79" t="s">
        <v>312</v>
      </c>
      <c r="Q99" s="68">
        <v>360996295.92000002</v>
      </c>
      <c r="R99" s="80">
        <v>15524768.029999999</v>
      </c>
      <c r="S99" s="68">
        <v>10829888.877499999</v>
      </c>
      <c r="T99" s="68">
        <f t="shared" si="20"/>
        <v>5414944.4387499997</v>
      </c>
      <c r="U99" s="68">
        <f t="shared" si="19"/>
        <v>5414944.4387499997</v>
      </c>
      <c r="V99" s="68">
        <v>191039469.34</v>
      </c>
      <c r="W99" s="74">
        <f t="shared" si="15"/>
        <v>572975477.72874999</v>
      </c>
    </row>
    <row r="100" spans="1:23" ht="24.95" customHeight="1">
      <c r="A100" s="64"/>
      <c r="B100" s="167" t="s">
        <v>313</v>
      </c>
      <c r="C100" s="168"/>
      <c r="D100" s="69"/>
      <c r="E100" s="69">
        <f t="shared" ref="E100:K100" si="21">SUM(E79:E99)</f>
        <v>6678892930.2200003</v>
      </c>
      <c r="F100" s="69">
        <f t="shared" si="21"/>
        <v>368550935.13999999</v>
      </c>
      <c r="G100" s="69">
        <f t="shared" si="21"/>
        <v>200366787.90689999</v>
      </c>
      <c r="H100" s="69">
        <f t="shared" si="21"/>
        <v>0</v>
      </c>
      <c r="I100" s="69">
        <f t="shared" si="21"/>
        <v>200366787.90689999</v>
      </c>
      <c r="J100" s="69">
        <f t="shared" si="21"/>
        <v>4244543608.7600002</v>
      </c>
      <c r="K100" s="69">
        <f t="shared" si="21"/>
        <v>11492354262.026899</v>
      </c>
      <c r="L100" s="72"/>
      <c r="M100" s="176"/>
      <c r="N100" s="78">
        <v>17</v>
      </c>
      <c r="O100" s="174"/>
      <c r="P100" s="79" t="s">
        <v>314</v>
      </c>
      <c r="Q100" s="68">
        <v>451484354.68000001</v>
      </c>
      <c r="R100" s="80">
        <v>19101320.870000001</v>
      </c>
      <c r="S100" s="68">
        <v>13544530.6405</v>
      </c>
      <c r="T100" s="68">
        <f t="shared" si="20"/>
        <v>6772265.3202499999</v>
      </c>
      <c r="U100" s="68">
        <f t="shared" si="19"/>
        <v>6772265.3202499999</v>
      </c>
      <c r="V100" s="68">
        <v>234868343.94999999</v>
      </c>
      <c r="W100" s="74">
        <f t="shared" si="15"/>
        <v>712226284.82025003</v>
      </c>
    </row>
    <row r="101" spans="1:23" ht="24.95" customHeight="1">
      <c r="A101" s="174">
        <v>5</v>
      </c>
      <c r="B101" s="175" t="s">
        <v>315</v>
      </c>
      <c r="C101" s="64">
        <v>1</v>
      </c>
      <c r="D101" s="68" t="s">
        <v>316</v>
      </c>
      <c r="E101" s="68">
        <v>499216719.06</v>
      </c>
      <c r="F101" s="68">
        <v>19216679.190000001</v>
      </c>
      <c r="G101" s="68">
        <v>14976501.571799999</v>
      </c>
      <c r="H101" s="68">
        <v>0</v>
      </c>
      <c r="I101" s="68">
        <f t="shared" ref="I101:I120" si="22">G101-H101</f>
        <v>14976501.571799999</v>
      </c>
      <c r="J101" s="68">
        <v>238717034.22999999</v>
      </c>
      <c r="K101" s="74">
        <f t="shared" si="14"/>
        <v>772126934.05180001</v>
      </c>
      <c r="L101" s="72"/>
      <c r="M101" s="176"/>
      <c r="N101" s="78">
        <v>18</v>
      </c>
      <c r="O101" s="174"/>
      <c r="P101" s="79" t="s">
        <v>317</v>
      </c>
      <c r="Q101" s="68">
        <v>341040675.37</v>
      </c>
      <c r="R101" s="80">
        <v>14339721.33</v>
      </c>
      <c r="S101" s="68">
        <v>10231220.261</v>
      </c>
      <c r="T101" s="68">
        <f t="shared" si="20"/>
        <v>5115610.1305</v>
      </c>
      <c r="U101" s="68">
        <f t="shared" si="19"/>
        <v>5115610.1305</v>
      </c>
      <c r="V101" s="68">
        <v>176517311.97999999</v>
      </c>
      <c r="W101" s="74">
        <f t="shared" si="15"/>
        <v>537013318.81050003</v>
      </c>
    </row>
    <row r="102" spans="1:23" ht="24.95" customHeight="1">
      <c r="A102" s="174"/>
      <c r="B102" s="176"/>
      <c r="C102" s="64">
        <v>2</v>
      </c>
      <c r="D102" s="68" t="s">
        <v>88</v>
      </c>
      <c r="E102" s="68">
        <v>602856766.46000004</v>
      </c>
      <c r="F102" s="68">
        <v>24105506.120000001</v>
      </c>
      <c r="G102" s="68">
        <v>18085702.993700001</v>
      </c>
      <c r="H102" s="68">
        <v>0</v>
      </c>
      <c r="I102" s="68">
        <f t="shared" si="22"/>
        <v>18085702.993700001</v>
      </c>
      <c r="J102" s="68">
        <v>298627174.50999999</v>
      </c>
      <c r="K102" s="74">
        <f t="shared" si="14"/>
        <v>943675150.08369994</v>
      </c>
      <c r="L102" s="72"/>
      <c r="M102" s="176"/>
      <c r="N102" s="78">
        <v>19</v>
      </c>
      <c r="O102" s="174"/>
      <c r="P102" s="79" t="s">
        <v>318</v>
      </c>
      <c r="Q102" s="68">
        <v>322912980.19999999</v>
      </c>
      <c r="R102" s="80">
        <v>12800680.33</v>
      </c>
      <c r="S102" s="68">
        <v>9687389.4060999993</v>
      </c>
      <c r="T102" s="68">
        <f t="shared" si="20"/>
        <v>4843694.7030499997</v>
      </c>
      <c r="U102" s="68">
        <f t="shared" si="19"/>
        <v>4843694.7030499997</v>
      </c>
      <c r="V102" s="68">
        <v>157657130.69999999</v>
      </c>
      <c r="W102" s="74">
        <f t="shared" si="15"/>
        <v>498214485.93304998</v>
      </c>
    </row>
    <row r="103" spans="1:23" ht="24.95" customHeight="1">
      <c r="A103" s="174"/>
      <c r="B103" s="176"/>
      <c r="C103" s="64">
        <v>3</v>
      </c>
      <c r="D103" s="68" t="s">
        <v>319</v>
      </c>
      <c r="E103" s="68">
        <v>263657276.63999999</v>
      </c>
      <c r="F103" s="68">
        <v>11924182.49</v>
      </c>
      <c r="G103" s="68">
        <v>7909718.2993000001</v>
      </c>
      <c r="H103" s="68">
        <v>0</v>
      </c>
      <c r="I103" s="68">
        <f t="shared" si="22"/>
        <v>7909718.2993000001</v>
      </c>
      <c r="J103" s="68">
        <v>149351117.49000001</v>
      </c>
      <c r="K103" s="74">
        <f t="shared" si="14"/>
        <v>432842294.91930002</v>
      </c>
      <c r="L103" s="72"/>
      <c r="M103" s="176"/>
      <c r="N103" s="78">
        <v>20</v>
      </c>
      <c r="O103" s="174"/>
      <c r="P103" s="79" t="s">
        <v>320</v>
      </c>
      <c r="Q103" s="68">
        <v>346240784.64999998</v>
      </c>
      <c r="R103" s="80">
        <v>14008745.73</v>
      </c>
      <c r="S103" s="68">
        <v>10387223.5396</v>
      </c>
      <c r="T103" s="68">
        <f t="shared" si="20"/>
        <v>5193611.7697999999</v>
      </c>
      <c r="U103" s="68">
        <f t="shared" si="19"/>
        <v>5193611.7697999999</v>
      </c>
      <c r="V103" s="68">
        <v>172461370.77000001</v>
      </c>
      <c r="W103" s="74">
        <f t="shared" si="15"/>
        <v>537904512.91980004</v>
      </c>
    </row>
    <row r="104" spans="1:23" ht="24.95" customHeight="1">
      <c r="A104" s="174"/>
      <c r="B104" s="176"/>
      <c r="C104" s="64">
        <v>4</v>
      </c>
      <c r="D104" s="68" t="s">
        <v>321</v>
      </c>
      <c r="E104" s="68">
        <v>311599822.98000002</v>
      </c>
      <c r="F104" s="68">
        <v>13908043.51</v>
      </c>
      <c r="G104" s="68">
        <v>9347994.6894000005</v>
      </c>
      <c r="H104" s="68">
        <v>0</v>
      </c>
      <c r="I104" s="68">
        <f t="shared" si="22"/>
        <v>9347994.6894000005</v>
      </c>
      <c r="J104" s="68">
        <v>173662346.72</v>
      </c>
      <c r="K104" s="74">
        <f t="shared" si="14"/>
        <v>508518207.8994</v>
      </c>
      <c r="L104" s="72"/>
      <c r="M104" s="177"/>
      <c r="N104" s="78">
        <v>21</v>
      </c>
      <c r="O104" s="174"/>
      <c r="P104" s="79" t="s">
        <v>322</v>
      </c>
      <c r="Q104" s="68">
        <v>338784649.81999999</v>
      </c>
      <c r="R104" s="80">
        <v>13744863.4</v>
      </c>
      <c r="S104" s="68">
        <v>10163539.4945</v>
      </c>
      <c r="T104" s="68">
        <f t="shared" si="20"/>
        <v>5081769.74725</v>
      </c>
      <c r="U104" s="68">
        <f t="shared" si="19"/>
        <v>5081769.74725</v>
      </c>
      <c r="V104" s="68">
        <v>169227624.13999999</v>
      </c>
      <c r="W104" s="74">
        <f t="shared" si="15"/>
        <v>526838907.10724998</v>
      </c>
    </row>
    <row r="105" spans="1:23" ht="24.95" customHeight="1">
      <c r="A105" s="174"/>
      <c r="B105" s="176"/>
      <c r="C105" s="64">
        <v>5</v>
      </c>
      <c r="D105" s="68" t="s">
        <v>323</v>
      </c>
      <c r="E105" s="68">
        <v>395277208.04000002</v>
      </c>
      <c r="F105" s="68">
        <v>16902110.219999999</v>
      </c>
      <c r="G105" s="68">
        <v>11858316.2412</v>
      </c>
      <c r="H105" s="68">
        <v>0</v>
      </c>
      <c r="I105" s="68">
        <f t="shared" si="22"/>
        <v>11858316.2412</v>
      </c>
      <c r="J105" s="68">
        <v>210353143.81999999</v>
      </c>
      <c r="K105" s="74">
        <f t="shared" si="14"/>
        <v>634390778.32120001</v>
      </c>
      <c r="L105" s="72"/>
      <c r="M105" s="64"/>
      <c r="N105" s="168" t="s">
        <v>324</v>
      </c>
      <c r="O105" s="171"/>
      <c r="P105" s="69"/>
      <c r="Q105" s="69">
        <f t="shared" ref="Q105:W105" si="23">SUM(Q84:Q104)</f>
        <v>7201216178.8299999</v>
      </c>
      <c r="R105" s="69">
        <f t="shared" si="23"/>
        <v>298615027.76999998</v>
      </c>
      <c r="S105" s="69">
        <f t="shared" si="23"/>
        <v>216036485.36500001</v>
      </c>
      <c r="T105" s="69">
        <f t="shared" si="23"/>
        <v>108018242.6825</v>
      </c>
      <c r="U105" s="69">
        <f t="shared" si="23"/>
        <v>108018242.6825</v>
      </c>
      <c r="V105" s="69">
        <f t="shared" si="23"/>
        <v>3675992988.2199998</v>
      </c>
      <c r="W105" s="69">
        <f t="shared" si="23"/>
        <v>11283842437.502501</v>
      </c>
    </row>
    <row r="106" spans="1:23" ht="24.95" customHeight="1">
      <c r="A106" s="174"/>
      <c r="B106" s="176"/>
      <c r="C106" s="64">
        <v>6</v>
      </c>
      <c r="D106" s="68" t="s">
        <v>325</v>
      </c>
      <c r="E106" s="68">
        <v>261746543.97999999</v>
      </c>
      <c r="F106" s="68">
        <v>12094532.76</v>
      </c>
      <c r="G106" s="68">
        <v>7852396.3191999998</v>
      </c>
      <c r="H106" s="68">
        <v>0</v>
      </c>
      <c r="I106" s="68">
        <f t="shared" si="22"/>
        <v>7852396.3191999998</v>
      </c>
      <c r="J106" s="68">
        <v>151438675.33000001</v>
      </c>
      <c r="K106" s="74">
        <f t="shared" si="14"/>
        <v>433132148.38919997</v>
      </c>
      <c r="L106" s="72"/>
      <c r="M106" s="175">
        <v>23</v>
      </c>
      <c r="N106" s="78">
        <v>1</v>
      </c>
      <c r="O106" s="174" t="s">
        <v>106</v>
      </c>
      <c r="P106" s="79" t="s">
        <v>326</v>
      </c>
      <c r="Q106" s="68">
        <v>292592211.58999997</v>
      </c>
      <c r="R106" s="68">
        <v>13695517.08</v>
      </c>
      <c r="S106" s="68">
        <v>8777766.3476</v>
      </c>
      <c r="T106" s="68">
        <f>S106/2</f>
        <v>4388883.1738</v>
      </c>
      <c r="U106" s="68">
        <f t="shared" ref="U106:U121" si="24">S106-T106</f>
        <v>4388883.1738</v>
      </c>
      <c r="V106" s="68">
        <v>167924913.93000001</v>
      </c>
      <c r="W106" s="74">
        <f t="shared" si="15"/>
        <v>478601525.77380002</v>
      </c>
    </row>
    <row r="107" spans="1:23" ht="24.95" customHeight="1">
      <c r="A107" s="174"/>
      <c r="B107" s="176"/>
      <c r="C107" s="64">
        <v>7</v>
      </c>
      <c r="D107" s="68" t="s">
        <v>327</v>
      </c>
      <c r="E107" s="68">
        <v>417583086.38</v>
      </c>
      <c r="F107" s="68">
        <v>17936791.870000001</v>
      </c>
      <c r="G107" s="68">
        <v>12527492.5913</v>
      </c>
      <c r="H107" s="68">
        <v>0</v>
      </c>
      <c r="I107" s="68">
        <f t="shared" si="22"/>
        <v>12527492.5913</v>
      </c>
      <c r="J107" s="68">
        <v>223032652.36000001</v>
      </c>
      <c r="K107" s="74">
        <f t="shared" si="14"/>
        <v>671080023.20130002</v>
      </c>
      <c r="L107" s="72"/>
      <c r="M107" s="176"/>
      <c r="N107" s="78">
        <v>2</v>
      </c>
      <c r="O107" s="174"/>
      <c r="P107" s="79" t="s">
        <v>328</v>
      </c>
      <c r="Q107" s="68">
        <v>481150929.95999998</v>
      </c>
      <c r="R107" s="68">
        <v>16164644.42</v>
      </c>
      <c r="S107" s="68">
        <v>14434527.898700001</v>
      </c>
      <c r="T107" s="68">
        <f t="shared" ref="T107:T121" si="25">S107/2</f>
        <v>7217263.9493500004</v>
      </c>
      <c r="U107" s="68">
        <f t="shared" si="24"/>
        <v>7217263.9493500004</v>
      </c>
      <c r="V107" s="68">
        <v>198182840.31999999</v>
      </c>
      <c r="W107" s="74">
        <f t="shared" si="15"/>
        <v>702715678.64935005</v>
      </c>
    </row>
    <row r="108" spans="1:23" ht="24.95" customHeight="1">
      <c r="A108" s="174"/>
      <c r="B108" s="176"/>
      <c r="C108" s="64">
        <v>8</v>
      </c>
      <c r="D108" s="68" t="s">
        <v>329</v>
      </c>
      <c r="E108" s="68">
        <v>421537955.60000002</v>
      </c>
      <c r="F108" s="68">
        <v>16868533.850000001</v>
      </c>
      <c r="G108" s="68">
        <v>12646138.6679</v>
      </c>
      <c r="H108" s="68">
        <v>0</v>
      </c>
      <c r="I108" s="68">
        <f t="shared" si="22"/>
        <v>12646138.6679</v>
      </c>
      <c r="J108" s="68">
        <v>209941682.09</v>
      </c>
      <c r="K108" s="74">
        <f t="shared" si="14"/>
        <v>660994310.20790005</v>
      </c>
      <c r="L108" s="72"/>
      <c r="M108" s="176"/>
      <c r="N108" s="78">
        <v>3</v>
      </c>
      <c r="O108" s="174"/>
      <c r="P108" s="79" t="s">
        <v>330</v>
      </c>
      <c r="Q108" s="68">
        <v>368771985.56</v>
      </c>
      <c r="R108" s="68">
        <v>15927022.439999999</v>
      </c>
      <c r="S108" s="68">
        <v>11063159.5667</v>
      </c>
      <c r="T108" s="68">
        <f t="shared" si="25"/>
        <v>5531579.7833500002</v>
      </c>
      <c r="U108" s="68">
        <f t="shared" si="24"/>
        <v>5531579.7833500002</v>
      </c>
      <c r="V108" s="68">
        <v>195270901.22</v>
      </c>
      <c r="W108" s="74">
        <f t="shared" si="15"/>
        <v>585501489.00335002</v>
      </c>
    </row>
    <row r="109" spans="1:23" ht="24.95" customHeight="1">
      <c r="A109" s="174"/>
      <c r="B109" s="176"/>
      <c r="C109" s="64">
        <v>9</v>
      </c>
      <c r="D109" s="68" t="s">
        <v>331</v>
      </c>
      <c r="E109" s="68">
        <v>296505294.23000002</v>
      </c>
      <c r="F109" s="68">
        <v>14087880.82</v>
      </c>
      <c r="G109" s="68">
        <v>8895158.8269999996</v>
      </c>
      <c r="H109" s="68">
        <v>0</v>
      </c>
      <c r="I109" s="68">
        <f t="shared" si="22"/>
        <v>8895158.8269999996</v>
      </c>
      <c r="J109" s="68">
        <v>175866163.44999999</v>
      </c>
      <c r="K109" s="74">
        <f t="shared" si="14"/>
        <v>495354497.32700002</v>
      </c>
      <c r="L109" s="72"/>
      <c r="M109" s="176"/>
      <c r="N109" s="78">
        <v>4</v>
      </c>
      <c r="O109" s="174"/>
      <c r="P109" s="79" t="s">
        <v>96</v>
      </c>
      <c r="Q109" s="68">
        <v>224573935.38</v>
      </c>
      <c r="R109" s="68">
        <v>11566584.720000001</v>
      </c>
      <c r="S109" s="68">
        <v>6737218.0614</v>
      </c>
      <c r="T109" s="68">
        <f t="shared" si="25"/>
        <v>3368609.0307</v>
      </c>
      <c r="U109" s="68">
        <f t="shared" si="24"/>
        <v>3368609.0307</v>
      </c>
      <c r="V109" s="68">
        <v>141835907.61000001</v>
      </c>
      <c r="W109" s="74">
        <f t="shared" si="15"/>
        <v>381345036.74070001</v>
      </c>
    </row>
    <row r="110" spans="1:23" ht="24.95" customHeight="1">
      <c r="A110" s="174"/>
      <c r="B110" s="176"/>
      <c r="C110" s="64">
        <v>10</v>
      </c>
      <c r="D110" s="68" t="s">
        <v>332</v>
      </c>
      <c r="E110" s="68">
        <v>339585096.08999997</v>
      </c>
      <c r="F110" s="68">
        <v>16259698.16</v>
      </c>
      <c r="G110" s="68">
        <v>10187552.8826</v>
      </c>
      <c r="H110" s="68">
        <v>0</v>
      </c>
      <c r="I110" s="68">
        <f t="shared" si="22"/>
        <v>10187552.8826</v>
      </c>
      <c r="J110" s="68">
        <v>202480703.71000001</v>
      </c>
      <c r="K110" s="74">
        <f t="shared" si="14"/>
        <v>568513050.84259999</v>
      </c>
      <c r="L110" s="72"/>
      <c r="M110" s="176"/>
      <c r="N110" s="78">
        <v>5</v>
      </c>
      <c r="O110" s="174"/>
      <c r="P110" s="79" t="s">
        <v>333</v>
      </c>
      <c r="Q110" s="68">
        <v>389659214</v>
      </c>
      <c r="R110" s="68">
        <v>16063023.109999999</v>
      </c>
      <c r="S110" s="68">
        <v>11689776.42</v>
      </c>
      <c r="T110" s="68">
        <f t="shared" si="25"/>
        <v>5844888.21</v>
      </c>
      <c r="U110" s="68">
        <f t="shared" si="24"/>
        <v>5844888.21</v>
      </c>
      <c r="V110" s="68">
        <v>196937521.68000001</v>
      </c>
      <c r="W110" s="74">
        <f t="shared" si="15"/>
        <v>608504647</v>
      </c>
    </row>
    <row r="111" spans="1:23" ht="24.95" customHeight="1">
      <c r="A111" s="174"/>
      <c r="B111" s="176"/>
      <c r="C111" s="64">
        <v>11</v>
      </c>
      <c r="D111" s="68" t="s">
        <v>334</v>
      </c>
      <c r="E111" s="68">
        <v>262760209.94999999</v>
      </c>
      <c r="F111" s="68">
        <v>12925466.199999999</v>
      </c>
      <c r="G111" s="68">
        <v>7882806.2984999996</v>
      </c>
      <c r="H111" s="68">
        <v>0</v>
      </c>
      <c r="I111" s="68">
        <f t="shared" si="22"/>
        <v>7882806.2984999996</v>
      </c>
      <c r="J111" s="68">
        <v>161621350.97999999</v>
      </c>
      <c r="K111" s="74">
        <f t="shared" si="14"/>
        <v>445189833.4285</v>
      </c>
      <c r="L111" s="72"/>
      <c r="M111" s="176"/>
      <c r="N111" s="78">
        <v>6</v>
      </c>
      <c r="O111" s="174"/>
      <c r="P111" s="79" t="s">
        <v>335</v>
      </c>
      <c r="Q111" s="68">
        <v>334907138.68000001</v>
      </c>
      <c r="R111" s="68">
        <v>16011513.560000001</v>
      </c>
      <c r="S111" s="68">
        <v>10047214.160399999</v>
      </c>
      <c r="T111" s="68">
        <f t="shared" si="25"/>
        <v>5023607.0801999997</v>
      </c>
      <c r="U111" s="68">
        <f t="shared" si="24"/>
        <v>5023607.0801999997</v>
      </c>
      <c r="V111" s="68">
        <v>196306297.83000001</v>
      </c>
      <c r="W111" s="74">
        <f t="shared" si="15"/>
        <v>552248557.15020001</v>
      </c>
    </row>
    <row r="112" spans="1:23" ht="24.95" customHeight="1">
      <c r="A112" s="174"/>
      <c r="B112" s="176"/>
      <c r="C112" s="64">
        <v>12</v>
      </c>
      <c r="D112" s="68" t="s">
        <v>336</v>
      </c>
      <c r="E112" s="68">
        <v>406911565.88999999</v>
      </c>
      <c r="F112" s="68">
        <v>18221759.809999999</v>
      </c>
      <c r="G112" s="68">
        <v>12207346.976600001</v>
      </c>
      <c r="H112" s="68">
        <v>0</v>
      </c>
      <c r="I112" s="68">
        <f t="shared" si="22"/>
        <v>12207346.976600001</v>
      </c>
      <c r="J112" s="68">
        <v>226524792.59</v>
      </c>
      <c r="K112" s="74">
        <f t="shared" si="14"/>
        <v>663865465.26660001</v>
      </c>
      <c r="L112" s="72"/>
      <c r="M112" s="176"/>
      <c r="N112" s="78">
        <v>7</v>
      </c>
      <c r="O112" s="174"/>
      <c r="P112" s="79" t="s">
        <v>337</v>
      </c>
      <c r="Q112" s="68">
        <v>338516506.17000002</v>
      </c>
      <c r="R112" s="68">
        <v>16141804.16</v>
      </c>
      <c r="S112" s="68">
        <v>10155495.185000001</v>
      </c>
      <c r="T112" s="68">
        <f t="shared" si="25"/>
        <v>5077747.5925000003</v>
      </c>
      <c r="U112" s="68">
        <f t="shared" si="24"/>
        <v>5077747.5925000003</v>
      </c>
      <c r="V112" s="68">
        <v>197902944.28999999</v>
      </c>
      <c r="W112" s="74">
        <f t="shared" si="15"/>
        <v>557639002.21249998</v>
      </c>
    </row>
    <row r="113" spans="1:23" ht="24.95" customHeight="1">
      <c r="A113" s="174"/>
      <c r="B113" s="176"/>
      <c r="C113" s="64">
        <v>13</v>
      </c>
      <c r="D113" s="68" t="s">
        <v>338</v>
      </c>
      <c r="E113" s="68">
        <v>334665343.67000002</v>
      </c>
      <c r="F113" s="68">
        <v>13809782.800000001</v>
      </c>
      <c r="G113" s="68">
        <v>10039960.3101</v>
      </c>
      <c r="H113" s="68">
        <v>0</v>
      </c>
      <c r="I113" s="68">
        <f t="shared" si="22"/>
        <v>10039960.3101</v>
      </c>
      <c r="J113" s="68">
        <v>172458210.69999999</v>
      </c>
      <c r="K113" s="74">
        <f t="shared" si="14"/>
        <v>530973297.48009998</v>
      </c>
      <c r="L113" s="72"/>
      <c r="M113" s="176"/>
      <c r="N113" s="78">
        <v>8</v>
      </c>
      <c r="O113" s="174"/>
      <c r="P113" s="79" t="s">
        <v>339</v>
      </c>
      <c r="Q113" s="68">
        <v>399185230.17000002</v>
      </c>
      <c r="R113" s="68">
        <v>20780488.600000001</v>
      </c>
      <c r="S113" s="68">
        <v>11975556.904999999</v>
      </c>
      <c r="T113" s="68">
        <f t="shared" si="25"/>
        <v>5987778.4524999997</v>
      </c>
      <c r="U113" s="68">
        <f t="shared" si="24"/>
        <v>5987778.4524999997</v>
      </c>
      <c r="V113" s="68">
        <v>254747712.88999999</v>
      </c>
      <c r="W113" s="74">
        <f t="shared" si="15"/>
        <v>680701210.11249995</v>
      </c>
    </row>
    <row r="114" spans="1:23" ht="24.95" customHeight="1">
      <c r="A114" s="174"/>
      <c r="B114" s="176"/>
      <c r="C114" s="64">
        <v>14</v>
      </c>
      <c r="D114" s="68" t="s">
        <v>340</v>
      </c>
      <c r="E114" s="68">
        <v>390783890.75</v>
      </c>
      <c r="F114" s="68">
        <v>17255717.91</v>
      </c>
      <c r="G114" s="68">
        <v>11723516.7224</v>
      </c>
      <c r="H114" s="68">
        <v>0</v>
      </c>
      <c r="I114" s="68">
        <f t="shared" si="22"/>
        <v>11723516.7224</v>
      </c>
      <c r="J114" s="68">
        <v>214686429.91999999</v>
      </c>
      <c r="K114" s="74">
        <f t="shared" si="14"/>
        <v>634449555.30239999</v>
      </c>
      <c r="L114" s="72"/>
      <c r="M114" s="176"/>
      <c r="N114" s="78">
        <v>9</v>
      </c>
      <c r="O114" s="174"/>
      <c r="P114" s="79" t="s">
        <v>341</v>
      </c>
      <c r="Q114" s="68">
        <v>288584750.38999999</v>
      </c>
      <c r="R114" s="68">
        <v>14354999.869999999</v>
      </c>
      <c r="S114" s="68">
        <v>8657542.5117000006</v>
      </c>
      <c r="T114" s="68">
        <f t="shared" si="25"/>
        <v>4328771.2558500003</v>
      </c>
      <c r="U114" s="68">
        <f t="shared" si="24"/>
        <v>4328771.2558500003</v>
      </c>
      <c r="V114" s="68">
        <v>176006547.16</v>
      </c>
      <c r="W114" s="74">
        <f t="shared" si="15"/>
        <v>483275068.67584997</v>
      </c>
    </row>
    <row r="115" spans="1:23" ht="24.95" customHeight="1">
      <c r="A115" s="174"/>
      <c r="B115" s="176"/>
      <c r="C115" s="64">
        <v>15</v>
      </c>
      <c r="D115" s="68" t="s">
        <v>342</v>
      </c>
      <c r="E115" s="68">
        <v>500780912.60000002</v>
      </c>
      <c r="F115" s="68">
        <v>20934695.039999999</v>
      </c>
      <c r="G115" s="68">
        <v>15023427.378</v>
      </c>
      <c r="H115" s="68">
        <v>0</v>
      </c>
      <c r="I115" s="68">
        <f t="shared" si="22"/>
        <v>15023427.378</v>
      </c>
      <c r="J115" s="68">
        <v>259770463.25</v>
      </c>
      <c r="K115" s="74">
        <f t="shared" si="14"/>
        <v>796509498.26800001</v>
      </c>
      <c r="L115" s="72"/>
      <c r="M115" s="176"/>
      <c r="N115" s="78">
        <v>10</v>
      </c>
      <c r="O115" s="174"/>
      <c r="P115" s="79" t="s">
        <v>343</v>
      </c>
      <c r="Q115" s="68">
        <v>383767816.98000002</v>
      </c>
      <c r="R115" s="68">
        <v>13627977.720000001</v>
      </c>
      <c r="S115" s="68">
        <v>11513034.509299999</v>
      </c>
      <c r="T115" s="68">
        <f t="shared" si="25"/>
        <v>5756517.2546499996</v>
      </c>
      <c r="U115" s="68">
        <f t="shared" si="24"/>
        <v>5756517.2546499996</v>
      </c>
      <c r="V115" s="68">
        <v>167097252.63999999</v>
      </c>
      <c r="W115" s="74">
        <f t="shared" si="15"/>
        <v>570249564.59465003</v>
      </c>
    </row>
    <row r="116" spans="1:23" ht="24.95" customHeight="1">
      <c r="A116" s="174"/>
      <c r="B116" s="176"/>
      <c r="C116" s="64">
        <v>16</v>
      </c>
      <c r="D116" s="68" t="s">
        <v>344</v>
      </c>
      <c r="E116" s="68">
        <v>375425505.31</v>
      </c>
      <c r="F116" s="68">
        <v>16379193.16</v>
      </c>
      <c r="G116" s="68">
        <v>11262765.159399999</v>
      </c>
      <c r="H116" s="68">
        <v>0</v>
      </c>
      <c r="I116" s="68">
        <f t="shared" si="22"/>
        <v>11262765.159399999</v>
      </c>
      <c r="J116" s="68">
        <v>203945055.56</v>
      </c>
      <c r="K116" s="74">
        <f t="shared" si="14"/>
        <v>607012519.18939996</v>
      </c>
      <c r="L116" s="72"/>
      <c r="M116" s="176"/>
      <c r="N116" s="78">
        <v>11</v>
      </c>
      <c r="O116" s="174"/>
      <c r="P116" s="79" t="s">
        <v>345</v>
      </c>
      <c r="Q116" s="68">
        <v>304224013.60000002</v>
      </c>
      <c r="R116" s="68">
        <v>13170815.630000001</v>
      </c>
      <c r="S116" s="68">
        <v>9126720.4079</v>
      </c>
      <c r="T116" s="68">
        <f t="shared" si="25"/>
        <v>4563360.20395</v>
      </c>
      <c r="U116" s="68">
        <f t="shared" si="24"/>
        <v>4563360.20395</v>
      </c>
      <c r="V116" s="68">
        <v>161494958.78999999</v>
      </c>
      <c r="W116" s="74">
        <f t="shared" si="15"/>
        <v>483453148.22395003</v>
      </c>
    </row>
    <row r="117" spans="1:23" ht="24.95" customHeight="1">
      <c r="A117" s="174"/>
      <c r="B117" s="176"/>
      <c r="C117" s="64">
        <v>17</v>
      </c>
      <c r="D117" s="68" t="s">
        <v>346</v>
      </c>
      <c r="E117" s="68">
        <v>369259770.85000002</v>
      </c>
      <c r="F117" s="68">
        <v>15962061.01</v>
      </c>
      <c r="G117" s="68">
        <v>11077793.125600001</v>
      </c>
      <c r="H117" s="68">
        <v>0</v>
      </c>
      <c r="I117" s="68">
        <f t="shared" si="22"/>
        <v>11077793.125600001</v>
      </c>
      <c r="J117" s="68">
        <v>198833308.65000001</v>
      </c>
      <c r="K117" s="74">
        <f t="shared" si="14"/>
        <v>595132933.63559997</v>
      </c>
      <c r="L117" s="72"/>
      <c r="M117" s="176"/>
      <c r="N117" s="78">
        <v>12</v>
      </c>
      <c r="O117" s="174"/>
      <c r="P117" s="79" t="s">
        <v>347</v>
      </c>
      <c r="Q117" s="68">
        <v>270221755.67000002</v>
      </c>
      <c r="R117" s="68">
        <v>12602247.789999999</v>
      </c>
      <c r="S117" s="68">
        <v>8106652.6700999998</v>
      </c>
      <c r="T117" s="68">
        <f t="shared" si="25"/>
        <v>4053326.3350499999</v>
      </c>
      <c r="U117" s="68">
        <f t="shared" si="24"/>
        <v>4053326.3350499999</v>
      </c>
      <c r="V117" s="68">
        <v>154527442.93000001</v>
      </c>
      <c r="W117" s="74">
        <f t="shared" si="15"/>
        <v>441404772.72504997</v>
      </c>
    </row>
    <row r="118" spans="1:23" ht="24.95" customHeight="1">
      <c r="A118" s="174"/>
      <c r="B118" s="176"/>
      <c r="C118" s="64">
        <v>18</v>
      </c>
      <c r="D118" s="68" t="s">
        <v>348</v>
      </c>
      <c r="E118" s="68">
        <v>519293604.31</v>
      </c>
      <c r="F118" s="68">
        <v>19840622.760000002</v>
      </c>
      <c r="G118" s="68">
        <v>15578808.1294</v>
      </c>
      <c r="H118" s="68">
        <v>0</v>
      </c>
      <c r="I118" s="68">
        <f t="shared" si="22"/>
        <v>15578808.1294</v>
      </c>
      <c r="J118" s="68">
        <v>246363152.16</v>
      </c>
      <c r="K118" s="74">
        <f t="shared" si="14"/>
        <v>801076187.35940003</v>
      </c>
      <c r="L118" s="72"/>
      <c r="M118" s="176"/>
      <c r="N118" s="78">
        <v>13</v>
      </c>
      <c r="O118" s="174"/>
      <c r="P118" s="79" t="s">
        <v>349</v>
      </c>
      <c r="Q118" s="68">
        <v>226099091.78</v>
      </c>
      <c r="R118" s="68">
        <v>11648934.560000001</v>
      </c>
      <c r="S118" s="68">
        <v>6782972.7533999998</v>
      </c>
      <c r="T118" s="68">
        <f t="shared" si="25"/>
        <v>3391486.3766999999</v>
      </c>
      <c r="U118" s="68">
        <f t="shared" si="24"/>
        <v>3391486.3766999999</v>
      </c>
      <c r="V118" s="68">
        <v>142845063.97999999</v>
      </c>
      <c r="W118" s="74">
        <f t="shared" si="15"/>
        <v>383984576.69669998</v>
      </c>
    </row>
    <row r="119" spans="1:23" ht="24.95" customHeight="1">
      <c r="A119" s="174"/>
      <c r="B119" s="176"/>
      <c r="C119" s="64">
        <v>19</v>
      </c>
      <c r="D119" s="68" t="s">
        <v>350</v>
      </c>
      <c r="E119" s="68">
        <v>289017004.13999999</v>
      </c>
      <c r="F119" s="68">
        <v>12831398.83</v>
      </c>
      <c r="G119" s="68">
        <v>8670510.1242999993</v>
      </c>
      <c r="H119" s="68">
        <v>0</v>
      </c>
      <c r="I119" s="68">
        <f t="shared" si="22"/>
        <v>8670510.1242999993</v>
      </c>
      <c r="J119" s="68">
        <v>160468602.12</v>
      </c>
      <c r="K119" s="74">
        <f t="shared" si="14"/>
        <v>470987515.21429998</v>
      </c>
      <c r="L119" s="72"/>
      <c r="M119" s="176"/>
      <c r="N119" s="78">
        <v>14</v>
      </c>
      <c r="O119" s="174"/>
      <c r="P119" s="79" t="s">
        <v>351</v>
      </c>
      <c r="Q119" s="68">
        <v>225140322.83000001</v>
      </c>
      <c r="R119" s="68">
        <v>11711953.460000001</v>
      </c>
      <c r="S119" s="68">
        <v>6754209.6849999996</v>
      </c>
      <c r="T119" s="68">
        <f t="shared" si="25"/>
        <v>3377104.8424999998</v>
      </c>
      <c r="U119" s="68">
        <f t="shared" si="24"/>
        <v>3377104.8424999998</v>
      </c>
      <c r="V119" s="68">
        <v>143617329.18000001</v>
      </c>
      <c r="W119" s="74">
        <f t="shared" si="15"/>
        <v>383846710.3125</v>
      </c>
    </row>
    <row r="120" spans="1:23" ht="24.95" customHeight="1">
      <c r="A120" s="174"/>
      <c r="B120" s="177"/>
      <c r="C120" s="64">
        <v>20</v>
      </c>
      <c r="D120" s="68" t="s">
        <v>352</v>
      </c>
      <c r="E120" s="68">
        <v>323401568.50999999</v>
      </c>
      <c r="F120" s="68">
        <v>15113551.27</v>
      </c>
      <c r="G120" s="68">
        <v>9702047.0552999992</v>
      </c>
      <c r="H120" s="68">
        <v>0</v>
      </c>
      <c r="I120" s="68">
        <f t="shared" si="22"/>
        <v>9702047.0552999992</v>
      </c>
      <c r="J120" s="68">
        <v>188435244.25999999</v>
      </c>
      <c r="K120" s="74">
        <f t="shared" si="14"/>
        <v>536652411.09530002</v>
      </c>
      <c r="L120" s="72"/>
      <c r="M120" s="176"/>
      <c r="N120" s="78">
        <v>15</v>
      </c>
      <c r="O120" s="174"/>
      <c r="P120" s="79" t="s">
        <v>353</v>
      </c>
      <c r="Q120" s="68">
        <v>257072795.11000001</v>
      </c>
      <c r="R120" s="68">
        <v>12738426.890000001</v>
      </c>
      <c r="S120" s="68">
        <v>7712183.8532999996</v>
      </c>
      <c r="T120" s="68">
        <f t="shared" si="25"/>
        <v>3856091.9266499998</v>
      </c>
      <c r="U120" s="68">
        <f t="shared" si="24"/>
        <v>3856091.9266499998</v>
      </c>
      <c r="V120" s="68">
        <v>156196250.08000001</v>
      </c>
      <c r="W120" s="74">
        <f t="shared" si="15"/>
        <v>429863564.00664997</v>
      </c>
    </row>
    <row r="121" spans="1:23" ht="24.95" customHeight="1">
      <c r="A121" s="64"/>
      <c r="B121" s="167" t="s">
        <v>354</v>
      </c>
      <c r="C121" s="168"/>
      <c r="D121" s="69"/>
      <c r="E121" s="69">
        <f t="shared" ref="E121:K121" si="26">SUM(E101:E120)</f>
        <v>7581865145.4399996</v>
      </c>
      <c r="F121" s="69">
        <f t="shared" si="26"/>
        <v>326578207.77999997</v>
      </c>
      <c r="G121" s="69">
        <f t="shared" si="26"/>
        <v>227455954.36300001</v>
      </c>
      <c r="H121" s="69">
        <f t="shared" si="26"/>
        <v>0</v>
      </c>
      <c r="I121" s="69">
        <f t="shared" si="26"/>
        <v>227455954.36300001</v>
      </c>
      <c r="J121" s="69">
        <f t="shared" si="26"/>
        <v>4066577303.9000001</v>
      </c>
      <c r="K121" s="69">
        <f t="shared" si="26"/>
        <v>12202476611.483</v>
      </c>
      <c r="L121" s="72"/>
      <c r="M121" s="177"/>
      <c r="N121" s="78">
        <v>16</v>
      </c>
      <c r="O121" s="174"/>
      <c r="P121" s="79" t="s">
        <v>355</v>
      </c>
      <c r="Q121" s="68">
        <v>311147039.49000001</v>
      </c>
      <c r="R121" s="68">
        <v>13275648.85</v>
      </c>
      <c r="S121" s="68">
        <v>9334411.1846999992</v>
      </c>
      <c r="T121" s="68">
        <f t="shared" si="25"/>
        <v>4667205.5923499996</v>
      </c>
      <c r="U121" s="68">
        <f t="shared" si="24"/>
        <v>4667205.5923499996</v>
      </c>
      <c r="V121" s="68">
        <v>162779637.81</v>
      </c>
      <c r="W121" s="74">
        <f t="shared" si="15"/>
        <v>491869531.74234998</v>
      </c>
    </row>
    <row r="122" spans="1:23" ht="24.95" customHeight="1">
      <c r="A122" s="174">
        <v>6</v>
      </c>
      <c r="B122" s="175" t="s">
        <v>356</v>
      </c>
      <c r="C122" s="64">
        <v>1</v>
      </c>
      <c r="D122" s="68" t="s">
        <v>357</v>
      </c>
      <c r="E122" s="68">
        <v>367246495.25999999</v>
      </c>
      <c r="F122" s="68">
        <v>15501706.9</v>
      </c>
      <c r="G122" s="68">
        <v>11017394.857799999</v>
      </c>
      <c r="H122" s="68">
        <f t="shared" ref="H122:H129" si="27">G122</f>
        <v>11017394.857799999</v>
      </c>
      <c r="I122" s="68">
        <f t="shared" ref="I122:I129" si="28">G122-H122</f>
        <v>0</v>
      </c>
      <c r="J122" s="68">
        <v>291725082.91000003</v>
      </c>
      <c r="K122" s="74">
        <f t="shared" si="14"/>
        <v>674473285.07000005</v>
      </c>
      <c r="L122" s="72"/>
      <c r="M122" s="64"/>
      <c r="N122" s="168" t="s">
        <v>358</v>
      </c>
      <c r="O122" s="171"/>
      <c r="P122" s="69"/>
      <c r="Q122" s="69">
        <f t="shared" ref="Q122:W122" si="29">SUM(Q106:Q121)</f>
        <v>5095614737.3599997</v>
      </c>
      <c r="R122" s="69">
        <f t="shared" si="29"/>
        <v>229481602.86000001</v>
      </c>
      <c r="S122" s="69">
        <f t="shared" si="29"/>
        <v>152868442.12020001</v>
      </c>
      <c r="T122" s="69">
        <f t="shared" si="29"/>
        <v>76434221.060100004</v>
      </c>
      <c r="U122" s="69">
        <f t="shared" si="29"/>
        <v>76434221.060100004</v>
      </c>
      <c r="V122" s="69">
        <f t="shared" si="29"/>
        <v>2813673522.3400002</v>
      </c>
      <c r="W122" s="69">
        <f t="shared" si="29"/>
        <v>8215204083.6201</v>
      </c>
    </row>
    <row r="123" spans="1:23" ht="24.95" customHeight="1">
      <c r="A123" s="174"/>
      <c r="B123" s="176"/>
      <c r="C123" s="64">
        <v>2</v>
      </c>
      <c r="D123" s="68" t="s">
        <v>359</v>
      </c>
      <c r="E123" s="68">
        <v>421600880.63</v>
      </c>
      <c r="F123" s="68">
        <v>18035786.23</v>
      </c>
      <c r="G123" s="68">
        <v>12648026.4189</v>
      </c>
      <c r="H123" s="68">
        <f t="shared" si="27"/>
        <v>12648026.4189</v>
      </c>
      <c r="I123" s="68">
        <f t="shared" si="28"/>
        <v>0</v>
      </c>
      <c r="J123" s="68">
        <v>322778963.61000001</v>
      </c>
      <c r="K123" s="74">
        <f t="shared" si="14"/>
        <v>762415630.47000003</v>
      </c>
      <c r="L123" s="72"/>
      <c r="M123" s="175">
        <v>24</v>
      </c>
      <c r="N123" s="75">
        <v>1</v>
      </c>
      <c r="O123" s="175" t="s">
        <v>107</v>
      </c>
      <c r="P123" s="68" t="s">
        <v>360</v>
      </c>
      <c r="Q123" s="68">
        <v>436636490.51999998</v>
      </c>
      <c r="R123" s="68">
        <v>120609420.52</v>
      </c>
      <c r="S123" s="68">
        <v>13099094.715500001</v>
      </c>
      <c r="T123" s="68">
        <v>0</v>
      </c>
      <c r="U123" s="68">
        <f t="shared" ref="U123:U142" si="30">S123-T123</f>
        <v>13099094.715500001</v>
      </c>
      <c r="V123" s="68">
        <v>1204497559.9200001</v>
      </c>
      <c r="W123" s="74">
        <f t="shared" si="15"/>
        <v>1774842565.6754999</v>
      </c>
    </row>
    <row r="124" spans="1:23" ht="24.95" customHeight="1">
      <c r="A124" s="174"/>
      <c r="B124" s="176"/>
      <c r="C124" s="64">
        <v>3</v>
      </c>
      <c r="D124" s="77" t="s">
        <v>361</v>
      </c>
      <c r="E124" s="68">
        <v>280575833.88</v>
      </c>
      <c r="F124" s="68">
        <v>12297022.050000001</v>
      </c>
      <c r="G124" s="68">
        <v>8417275.0164999999</v>
      </c>
      <c r="H124" s="68">
        <f t="shared" si="27"/>
        <v>8417275.0164999999</v>
      </c>
      <c r="I124" s="68">
        <f t="shared" si="28"/>
        <v>0</v>
      </c>
      <c r="J124" s="68">
        <v>252453265.44</v>
      </c>
      <c r="K124" s="74">
        <f t="shared" si="14"/>
        <v>545326121.37</v>
      </c>
      <c r="L124" s="72"/>
      <c r="M124" s="176"/>
      <c r="N124" s="75">
        <v>2</v>
      </c>
      <c r="O124" s="176"/>
      <c r="P124" s="77" t="s">
        <v>362</v>
      </c>
      <c r="Q124" s="68">
        <v>561238498.77999997</v>
      </c>
      <c r="R124" s="68">
        <v>127276100.03</v>
      </c>
      <c r="S124" s="68">
        <v>16837154.963300001</v>
      </c>
      <c r="T124" s="68">
        <v>0</v>
      </c>
      <c r="U124" s="68">
        <f t="shared" si="30"/>
        <v>16837154.963300001</v>
      </c>
      <c r="V124" s="68">
        <v>1286194398.5</v>
      </c>
      <c r="W124" s="74">
        <f t="shared" si="15"/>
        <v>1991546152.2732999</v>
      </c>
    </row>
    <row r="125" spans="1:23" ht="24.95" customHeight="1">
      <c r="A125" s="174"/>
      <c r="B125" s="176"/>
      <c r="C125" s="64">
        <v>4</v>
      </c>
      <c r="D125" s="68" t="s">
        <v>363</v>
      </c>
      <c r="E125" s="68">
        <v>345962678.83999997</v>
      </c>
      <c r="F125" s="68">
        <v>13892241.76</v>
      </c>
      <c r="G125" s="68">
        <v>10378880.3653</v>
      </c>
      <c r="H125" s="68">
        <f t="shared" si="27"/>
        <v>10378880.3653</v>
      </c>
      <c r="I125" s="68">
        <f t="shared" si="28"/>
        <v>0</v>
      </c>
      <c r="J125" s="68">
        <v>272001888.88999999</v>
      </c>
      <c r="K125" s="74">
        <f t="shared" si="14"/>
        <v>631856809.49000001</v>
      </c>
      <c r="L125" s="72"/>
      <c r="M125" s="176"/>
      <c r="N125" s="75">
        <v>3</v>
      </c>
      <c r="O125" s="176"/>
      <c r="P125" s="68" t="s">
        <v>364</v>
      </c>
      <c r="Q125" s="68">
        <v>905104105.04999995</v>
      </c>
      <c r="R125" s="68">
        <v>144929985.78999999</v>
      </c>
      <c r="S125" s="68">
        <v>27153123.151500002</v>
      </c>
      <c r="T125" s="68">
        <v>0</v>
      </c>
      <c r="U125" s="68">
        <f t="shared" si="30"/>
        <v>27153123.151500002</v>
      </c>
      <c r="V125" s="68">
        <v>1502533980.1300001</v>
      </c>
      <c r="W125" s="74">
        <f t="shared" si="15"/>
        <v>2579721194.1215</v>
      </c>
    </row>
    <row r="126" spans="1:23" ht="24.95" customHeight="1">
      <c r="A126" s="174"/>
      <c r="B126" s="176"/>
      <c r="C126" s="64">
        <v>5</v>
      </c>
      <c r="D126" s="68" t="s">
        <v>365</v>
      </c>
      <c r="E126" s="68">
        <v>363576613.01999998</v>
      </c>
      <c r="F126" s="68">
        <v>15349349.279999999</v>
      </c>
      <c r="G126" s="68">
        <v>10907298.3906</v>
      </c>
      <c r="H126" s="68">
        <f t="shared" si="27"/>
        <v>10907298.3906</v>
      </c>
      <c r="I126" s="68">
        <f t="shared" si="28"/>
        <v>0</v>
      </c>
      <c r="J126" s="68">
        <v>289858016.06999999</v>
      </c>
      <c r="K126" s="74">
        <f t="shared" si="14"/>
        <v>668783978.37</v>
      </c>
      <c r="L126" s="72"/>
      <c r="M126" s="176"/>
      <c r="N126" s="75">
        <v>4</v>
      </c>
      <c r="O126" s="176"/>
      <c r="P126" s="68" t="s">
        <v>366</v>
      </c>
      <c r="Q126" s="68">
        <v>353754061.56999999</v>
      </c>
      <c r="R126" s="68">
        <v>116393102.47</v>
      </c>
      <c r="S126" s="68">
        <v>10612621.846999999</v>
      </c>
      <c r="T126" s="68">
        <v>0</v>
      </c>
      <c r="U126" s="68">
        <f t="shared" si="30"/>
        <v>10612621.846999999</v>
      </c>
      <c r="V126" s="68">
        <v>1152828681.0599999</v>
      </c>
      <c r="W126" s="74">
        <f t="shared" si="15"/>
        <v>1633588466.947</v>
      </c>
    </row>
    <row r="127" spans="1:23" ht="24.95" customHeight="1">
      <c r="A127" s="174"/>
      <c r="B127" s="176"/>
      <c r="C127" s="64">
        <v>6</v>
      </c>
      <c r="D127" s="68" t="s">
        <v>367</v>
      </c>
      <c r="E127" s="68">
        <v>357452250.17000002</v>
      </c>
      <c r="F127" s="68">
        <v>15564071.52</v>
      </c>
      <c r="G127" s="68">
        <v>10723567.505000001</v>
      </c>
      <c r="H127" s="68">
        <f t="shared" si="27"/>
        <v>10723567.505000001</v>
      </c>
      <c r="I127" s="68">
        <f t="shared" si="28"/>
        <v>0</v>
      </c>
      <c r="J127" s="68">
        <v>292489330.25</v>
      </c>
      <c r="K127" s="74">
        <f t="shared" si="14"/>
        <v>665505651.94000006</v>
      </c>
      <c r="L127" s="72"/>
      <c r="M127" s="176"/>
      <c r="N127" s="75">
        <v>5</v>
      </c>
      <c r="O127" s="176"/>
      <c r="P127" s="68" t="s">
        <v>368</v>
      </c>
      <c r="Q127" s="68">
        <v>297417335.39999998</v>
      </c>
      <c r="R127" s="68">
        <v>113395199.3</v>
      </c>
      <c r="S127" s="68">
        <v>8922520.0620000008</v>
      </c>
      <c r="T127" s="68">
        <v>0</v>
      </c>
      <c r="U127" s="68">
        <f t="shared" si="30"/>
        <v>8922520.0620000008</v>
      </c>
      <c r="V127" s="68">
        <v>1116090870.1700001</v>
      </c>
      <c r="W127" s="74">
        <f t="shared" si="15"/>
        <v>1535825924.9319999</v>
      </c>
    </row>
    <row r="128" spans="1:23" ht="24.95" customHeight="1">
      <c r="A128" s="174"/>
      <c r="B128" s="176"/>
      <c r="C128" s="64">
        <v>7</v>
      </c>
      <c r="D128" s="68" t="s">
        <v>369</v>
      </c>
      <c r="E128" s="68">
        <v>493844734.19</v>
      </c>
      <c r="F128" s="68">
        <v>19497681.870000001</v>
      </c>
      <c r="G128" s="68">
        <v>14815342.025699999</v>
      </c>
      <c r="H128" s="68">
        <f t="shared" si="27"/>
        <v>14815342.025699999</v>
      </c>
      <c r="I128" s="68">
        <f t="shared" si="28"/>
        <v>0</v>
      </c>
      <c r="J128" s="68">
        <v>340693766.92000002</v>
      </c>
      <c r="K128" s="74">
        <f t="shared" si="14"/>
        <v>854036182.98000002</v>
      </c>
      <c r="L128" s="72"/>
      <c r="M128" s="176"/>
      <c r="N128" s="75">
        <v>6</v>
      </c>
      <c r="O128" s="176"/>
      <c r="P128" s="68" t="s">
        <v>370</v>
      </c>
      <c r="Q128" s="68">
        <v>332501608.24000001</v>
      </c>
      <c r="R128" s="68">
        <v>114100957.41</v>
      </c>
      <c r="S128" s="68">
        <v>9975048.2473000009</v>
      </c>
      <c r="T128" s="68">
        <v>0</v>
      </c>
      <c r="U128" s="68">
        <f t="shared" si="30"/>
        <v>9975048.2473000009</v>
      </c>
      <c r="V128" s="68">
        <v>1124739584.4100001</v>
      </c>
      <c r="W128" s="74">
        <f t="shared" si="15"/>
        <v>1581317198.3073001</v>
      </c>
    </row>
    <row r="129" spans="1:23" ht="24.95" customHeight="1">
      <c r="A129" s="174"/>
      <c r="B129" s="177"/>
      <c r="C129" s="64">
        <v>8</v>
      </c>
      <c r="D129" s="68" t="s">
        <v>371</v>
      </c>
      <c r="E129" s="68">
        <v>455837149.73000002</v>
      </c>
      <c r="F129" s="68">
        <v>20506787.190000001</v>
      </c>
      <c r="G129" s="68">
        <v>13675114.491900001</v>
      </c>
      <c r="H129" s="68">
        <f t="shared" si="27"/>
        <v>13675114.491900001</v>
      </c>
      <c r="I129" s="68">
        <f t="shared" si="28"/>
        <v>0</v>
      </c>
      <c r="J129" s="68">
        <v>353059850.22000003</v>
      </c>
      <c r="K129" s="74">
        <f t="shared" si="14"/>
        <v>829403787.13999999</v>
      </c>
      <c r="L129" s="72"/>
      <c r="M129" s="176"/>
      <c r="N129" s="75">
        <v>7</v>
      </c>
      <c r="O129" s="176"/>
      <c r="P129" s="68" t="s">
        <v>372</v>
      </c>
      <c r="Q129" s="68">
        <v>305287275.23000002</v>
      </c>
      <c r="R129" s="68">
        <v>112325959.86</v>
      </c>
      <c r="S129" s="68">
        <v>9158618.2567999996</v>
      </c>
      <c r="T129" s="68">
        <v>0</v>
      </c>
      <c r="U129" s="68">
        <f t="shared" si="30"/>
        <v>9158618.2567999996</v>
      </c>
      <c r="V129" s="68">
        <v>1102987873.1199999</v>
      </c>
      <c r="W129" s="74">
        <f t="shared" si="15"/>
        <v>1529759726.4668</v>
      </c>
    </row>
    <row r="130" spans="1:23" ht="24.95" customHeight="1">
      <c r="A130" s="64"/>
      <c r="B130" s="167" t="s">
        <v>373</v>
      </c>
      <c r="C130" s="168"/>
      <c r="D130" s="69"/>
      <c r="E130" s="69">
        <f t="shared" ref="E130:K130" si="31">SUM(E122:E129)</f>
        <v>3086096635.7199998</v>
      </c>
      <c r="F130" s="69">
        <f t="shared" si="31"/>
        <v>130644646.8</v>
      </c>
      <c r="G130" s="69">
        <f t="shared" si="31"/>
        <v>92582899.071700007</v>
      </c>
      <c r="H130" s="69">
        <f t="shared" si="31"/>
        <v>92582899.071700007</v>
      </c>
      <c r="I130" s="69">
        <f t="shared" si="31"/>
        <v>0</v>
      </c>
      <c r="J130" s="69">
        <f t="shared" si="31"/>
        <v>2415060164.3099999</v>
      </c>
      <c r="K130" s="69">
        <f t="shared" si="31"/>
        <v>5631801446.8299999</v>
      </c>
      <c r="L130" s="72"/>
      <c r="M130" s="176"/>
      <c r="N130" s="75">
        <v>8</v>
      </c>
      <c r="O130" s="176"/>
      <c r="P130" s="68" t="s">
        <v>374</v>
      </c>
      <c r="Q130" s="68">
        <v>368296619.66000003</v>
      </c>
      <c r="R130" s="68">
        <v>115489573.87</v>
      </c>
      <c r="S130" s="68">
        <v>11048898.5898</v>
      </c>
      <c r="T130" s="68">
        <v>0</v>
      </c>
      <c r="U130" s="68">
        <f t="shared" si="30"/>
        <v>11048898.5898</v>
      </c>
      <c r="V130" s="68">
        <v>1141756387.97</v>
      </c>
      <c r="W130" s="74">
        <f t="shared" si="15"/>
        <v>1636591480.0897999</v>
      </c>
    </row>
    <row r="131" spans="1:23" ht="24.95" customHeight="1">
      <c r="A131" s="174">
        <v>7</v>
      </c>
      <c r="B131" s="175" t="s">
        <v>375</v>
      </c>
      <c r="C131" s="64">
        <v>1</v>
      </c>
      <c r="D131" s="68" t="s">
        <v>376</v>
      </c>
      <c r="E131" s="68">
        <v>363219465.31999999</v>
      </c>
      <c r="F131" s="68">
        <v>14800150.5</v>
      </c>
      <c r="G131" s="68">
        <v>10896583.9596</v>
      </c>
      <c r="H131" s="68">
        <f>G131/2</f>
        <v>5448291.9797999999</v>
      </c>
      <c r="I131" s="68">
        <f t="shared" ref="I131:I153" si="32">G131-H131</f>
        <v>5448291.9797999999</v>
      </c>
      <c r="J131" s="68">
        <v>177326366.66</v>
      </c>
      <c r="K131" s="74">
        <f t="shared" si="14"/>
        <v>560794274.4598</v>
      </c>
      <c r="L131" s="72"/>
      <c r="M131" s="176"/>
      <c r="N131" s="75">
        <v>9</v>
      </c>
      <c r="O131" s="176"/>
      <c r="P131" s="68" t="s">
        <v>377</v>
      </c>
      <c r="Q131" s="68">
        <v>245925122.59999999</v>
      </c>
      <c r="R131" s="68">
        <v>110424746.08</v>
      </c>
      <c r="S131" s="68">
        <v>7377753.6782</v>
      </c>
      <c r="T131" s="68">
        <v>0</v>
      </c>
      <c r="U131" s="68">
        <f t="shared" si="30"/>
        <v>7377753.6782</v>
      </c>
      <c r="V131" s="68">
        <v>1079689444.73</v>
      </c>
      <c r="W131" s="74">
        <f t="shared" si="15"/>
        <v>1443417067.0882001</v>
      </c>
    </row>
    <row r="132" spans="1:23" ht="24.95" customHeight="1">
      <c r="A132" s="174"/>
      <c r="B132" s="176"/>
      <c r="C132" s="64">
        <v>2</v>
      </c>
      <c r="D132" s="68" t="s">
        <v>378</v>
      </c>
      <c r="E132" s="68">
        <v>320486220.19999999</v>
      </c>
      <c r="F132" s="68">
        <v>12915858.74</v>
      </c>
      <c r="G132" s="68">
        <v>9614586.6059000008</v>
      </c>
      <c r="H132" s="68">
        <f t="shared" ref="H132:H153" si="33">G132/2</f>
        <v>4807293.3029500004</v>
      </c>
      <c r="I132" s="68">
        <f t="shared" si="32"/>
        <v>4807293.3029500004</v>
      </c>
      <c r="J132" s="68">
        <v>154235309.16</v>
      </c>
      <c r="K132" s="74">
        <f t="shared" si="14"/>
        <v>492444681.40294999</v>
      </c>
      <c r="L132" s="72"/>
      <c r="M132" s="176"/>
      <c r="N132" s="75">
        <v>10</v>
      </c>
      <c r="O132" s="176"/>
      <c r="P132" s="68" t="s">
        <v>379</v>
      </c>
      <c r="Q132" s="68">
        <v>419327094.42000002</v>
      </c>
      <c r="R132" s="68">
        <v>119655928.86</v>
      </c>
      <c r="S132" s="68">
        <v>12579812.8325</v>
      </c>
      <c r="T132" s="68">
        <v>0</v>
      </c>
      <c r="U132" s="68">
        <f t="shared" si="30"/>
        <v>12579812.8325</v>
      </c>
      <c r="V132" s="68">
        <v>1192812994.27</v>
      </c>
      <c r="W132" s="74">
        <f t="shared" si="15"/>
        <v>1744375830.3824999</v>
      </c>
    </row>
    <row r="133" spans="1:23" ht="24.95" customHeight="1">
      <c r="A133" s="174"/>
      <c r="B133" s="176"/>
      <c r="C133" s="64">
        <v>3</v>
      </c>
      <c r="D133" s="68" t="s">
        <v>380</v>
      </c>
      <c r="E133" s="68">
        <v>310325943.97000003</v>
      </c>
      <c r="F133" s="68">
        <v>12357997.27</v>
      </c>
      <c r="G133" s="68">
        <v>9309778.3191999998</v>
      </c>
      <c r="H133" s="68">
        <f t="shared" si="33"/>
        <v>4654889.1595999999</v>
      </c>
      <c r="I133" s="68">
        <f t="shared" si="32"/>
        <v>4654889.1595999999</v>
      </c>
      <c r="J133" s="68">
        <v>147398994.56999999</v>
      </c>
      <c r="K133" s="74">
        <f t="shared" si="14"/>
        <v>474737824.96960002</v>
      </c>
      <c r="L133" s="72"/>
      <c r="M133" s="176"/>
      <c r="N133" s="75">
        <v>11</v>
      </c>
      <c r="O133" s="176"/>
      <c r="P133" s="68" t="s">
        <v>381</v>
      </c>
      <c r="Q133" s="68">
        <v>362487529.05000001</v>
      </c>
      <c r="R133" s="68">
        <v>116245295.05</v>
      </c>
      <c r="S133" s="68">
        <v>10874625.871400001</v>
      </c>
      <c r="T133" s="68">
        <v>0</v>
      </c>
      <c r="U133" s="68">
        <f t="shared" si="30"/>
        <v>10874625.871400001</v>
      </c>
      <c r="V133" s="68">
        <v>1151017374.77</v>
      </c>
      <c r="W133" s="74">
        <f t="shared" si="15"/>
        <v>1640624824.7414</v>
      </c>
    </row>
    <row r="134" spans="1:23" ht="24.95" customHeight="1">
      <c r="A134" s="174"/>
      <c r="B134" s="176"/>
      <c r="C134" s="64">
        <v>4</v>
      </c>
      <c r="D134" s="68" t="s">
        <v>382</v>
      </c>
      <c r="E134" s="68">
        <v>367887350.25</v>
      </c>
      <c r="F134" s="68">
        <v>15538860.439999999</v>
      </c>
      <c r="G134" s="68">
        <v>11036620.5075</v>
      </c>
      <c r="H134" s="68">
        <f t="shared" si="33"/>
        <v>5518310.2537500001</v>
      </c>
      <c r="I134" s="68">
        <f t="shared" si="32"/>
        <v>5518310.2537500001</v>
      </c>
      <c r="J134" s="68">
        <v>186378889.22999999</v>
      </c>
      <c r="K134" s="74">
        <f t="shared" si="14"/>
        <v>575323410.17375004</v>
      </c>
      <c r="L134" s="72"/>
      <c r="M134" s="176"/>
      <c r="N134" s="75">
        <v>12</v>
      </c>
      <c r="O134" s="176"/>
      <c r="P134" s="68" t="s">
        <v>383</v>
      </c>
      <c r="Q134" s="68">
        <v>498402373.33999997</v>
      </c>
      <c r="R134" s="68">
        <v>122860137.87</v>
      </c>
      <c r="S134" s="68">
        <v>14952071.200099999</v>
      </c>
      <c r="T134" s="68">
        <v>0</v>
      </c>
      <c r="U134" s="68">
        <f t="shared" si="30"/>
        <v>14952071.200099999</v>
      </c>
      <c r="V134" s="68">
        <v>1232078980.5799999</v>
      </c>
      <c r="W134" s="74">
        <f t="shared" si="15"/>
        <v>1868293562.9900999</v>
      </c>
    </row>
    <row r="135" spans="1:23" ht="24.95" customHeight="1">
      <c r="A135" s="174"/>
      <c r="B135" s="176"/>
      <c r="C135" s="64">
        <v>5</v>
      </c>
      <c r="D135" s="68" t="s">
        <v>384</v>
      </c>
      <c r="E135" s="68">
        <v>477460502.29000002</v>
      </c>
      <c r="F135" s="68">
        <v>20154942.539999999</v>
      </c>
      <c r="G135" s="68">
        <v>14323815.0688</v>
      </c>
      <c r="H135" s="68">
        <f t="shared" si="33"/>
        <v>7161907.5344000002</v>
      </c>
      <c r="I135" s="68">
        <f t="shared" si="32"/>
        <v>7161907.5344000002</v>
      </c>
      <c r="J135" s="68">
        <v>242946677.38999999</v>
      </c>
      <c r="K135" s="74">
        <f t="shared" si="14"/>
        <v>747724029.75440001</v>
      </c>
      <c r="L135" s="72"/>
      <c r="M135" s="176"/>
      <c r="N135" s="75">
        <v>13</v>
      </c>
      <c r="O135" s="176"/>
      <c r="P135" s="68" t="s">
        <v>385</v>
      </c>
      <c r="Q135" s="68">
        <v>539239163.89999998</v>
      </c>
      <c r="R135" s="68">
        <v>126719606.59999999</v>
      </c>
      <c r="S135" s="68">
        <v>16177174.9169</v>
      </c>
      <c r="T135" s="68">
        <v>0</v>
      </c>
      <c r="U135" s="68">
        <f t="shared" si="30"/>
        <v>16177174.9169</v>
      </c>
      <c r="V135" s="68">
        <v>1279374848.51</v>
      </c>
      <c r="W135" s="74">
        <f t="shared" si="15"/>
        <v>1961510793.9268999</v>
      </c>
    </row>
    <row r="136" spans="1:23" ht="24.95" customHeight="1">
      <c r="A136" s="174"/>
      <c r="B136" s="176"/>
      <c r="C136" s="64">
        <v>6</v>
      </c>
      <c r="D136" s="68" t="s">
        <v>386</v>
      </c>
      <c r="E136" s="68">
        <v>390091214.68000001</v>
      </c>
      <c r="F136" s="68">
        <v>15178353.1</v>
      </c>
      <c r="G136" s="68">
        <v>11702736.440300001</v>
      </c>
      <c r="H136" s="68">
        <f t="shared" si="33"/>
        <v>5851368.2201500004</v>
      </c>
      <c r="I136" s="68">
        <f t="shared" si="32"/>
        <v>5851368.2201500004</v>
      </c>
      <c r="J136" s="68">
        <v>181961051.21000001</v>
      </c>
      <c r="K136" s="74">
        <f t="shared" ref="K136:K199" si="34">E136+F136+I136+J136</f>
        <v>593081987.21015</v>
      </c>
      <c r="L136" s="72"/>
      <c r="M136" s="176"/>
      <c r="N136" s="75">
        <v>14</v>
      </c>
      <c r="O136" s="176"/>
      <c r="P136" s="68" t="s">
        <v>387</v>
      </c>
      <c r="Q136" s="68">
        <v>290280779.60000002</v>
      </c>
      <c r="R136" s="68">
        <v>113159510.41</v>
      </c>
      <c r="S136" s="68">
        <v>8708423.3879000004</v>
      </c>
      <c r="T136" s="68">
        <v>0</v>
      </c>
      <c r="U136" s="68">
        <f t="shared" si="30"/>
        <v>8708423.3879000004</v>
      </c>
      <c r="V136" s="68">
        <v>1113202620.1900001</v>
      </c>
      <c r="W136" s="74">
        <f t="shared" ref="W136:W199" si="35">Q136+R136+U136+V136</f>
        <v>1525351333.5878999</v>
      </c>
    </row>
    <row r="137" spans="1:23" ht="24.95" customHeight="1">
      <c r="A137" s="174"/>
      <c r="B137" s="176"/>
      <c r="C137" s="64">
        <v>7</v>
      </c>
      <c r="D137" s="68" t="s">
        <v>388</v>
      </c>
      <c r="E137" s="68">
        <v>370037931.54000002</v>
      </c>
      <c r="F137" s="68">
        <v>14347062.779999999</v>
      </c>
      <c r="G137" s="68">
        <v>11101137.9461</v>
      </c>
      <c r="H137" s="68">
        <f t="shared" si="33"/>
        <v>5550568.9730500001</v>
      </c>
      <c r="I137" s="68">
        <f t="shared" si="32"/>
        <v>5550568.9730500001</v>
      </c>
      <c r="J137" s="68">
        <v>171774002.19</v>
      </c>
      <c r="K137" s="74">
        <f t="shared" si="34"/>
        <v>561709565.48304999</v>
      </c>
      <c r="L137" s="72"/>
      <c r="M137" s="176"/>
      <c r="N137" s="75">
        <v>15</v>
      </c>
      <c r="O137" s="176"/>
      <c r="P137" s="68" t="s">
        <v>389</v>
      </c>
      <c r="Q137" s="68">
        <v>350270380.31</v>
      </c>
      <c r="R137" s="68">
        <v>116379838.45999999</v>
      </c>
      <c r="S137" s="68">
        <v>10508111.409299999</v>
      </c>
      <c r="T137" s="68">
        <v>0</v>
      </c>
      <c r="U137" s="68">
        <f t="shared" si="30"/>
        <v>10508111.409299999</v>
      </c>
      <c r="V137" s="68">
        <v>1152666137.28</v>
      </c>
      <c r="W137" s="74">
        <f t="shared" si="35"/>
        <v>1629824467.4593</v>
      </c>
    </row>
    <row r="138" spans="1:23" ht="24.95" customHeight="1">
      <c r="A138" s="174"/>
      <c r="B138" s="176"/>
      <c r="C138" s="64">
        <v>8</v>
      </c>
      <c r="D138" s="68" t="s">
        <v>390</v>
      </c>
      <c r="E138" s="68">
        <v>317993022.27999997</v>
      </c>
      <c r="F138" s="68">
        <v>13112796.51</v>
      </c>
      <c r="G138" s="68">
        <v>9539790.6682999991</v>
      </c>
      <c r="H138" s="68">
        <f t="shared" si="33"/>
        <v>4769895.3341499995</v>
      </c>
      <c r="I138" s="68">
        <f t="shared" si="32"/>
        <v>4769895.3341499995</v>
      </c>
      <c r="J138" s="68">
        <v>156648683.47</v>
      </c>
      <c r="K138" s="74">
        <f t="shared" si="34"/>
        <v>492524397.59415001</v>
      </c>
      <c r="L138" s="72"/>
      <c r="M138" s="176"/>
      <c r="N138" s="75">
        <v>16</v>
      </c>
      <c r="O138" s="176"/>
      <c r="P138" s="68" t="s">
        <v>391</v>
      </c>
      <c r="Q138" s="68">
        <v>524381075.08999997</v>
      </c>
      <c r="R138" s="68">
        <v>125756508.94</v>
      </c>
      <c r="S138" s="68">
        <v>15731432.252800001</v>
      </c>
      <c r="T138" s="68">
        <v>0</v>
      </c>
      <c r="U138" s="68">
        <f t="shared" si="30"/>
        <v>15731432.252800001</v>
      </c>
      <c r="V138" s="68">
        <v>1267572566.1800001</v>
      </c>
      <c r="W138" s="74">
        <f t="shared" si="35"/>
        <v>1933441582.4628</v>
      </c>
    </row>
    <row r="139" spans="1:23" ht="24.95" customHeight="1">
      <c r="A139" s="174"/>
      <c r="B139" s="176"/>
      <c r="C139" s="64">
        <v>9</v>
      </c>
      <c r="D139" s="68" t="s">
        <v>392</v>
      </c>
      <c r="E139" s="68">
        <v>401707203.43000001</v>
      </c>
      <c r="F139" s="68">
        <v>16163309.6</v>
      </c>
      <c r="G139" s="68">
        <v>12051216.1028</v>
      </c>
      <c r="H139" s="68">
        <f t="shared" si="33"/>
        <v>6025608.0514000002</v>
      </c>
      <c r="I139" s="68">
        <f t="shared" si="32"/>
        <v>6025608.0514000002</v>
      </c>
      <c r="J139" s="68">
        <v>194031202.78</v>
      </c>
      <c r="K139" s="74">
        <f t="shared" si="34"/>
        <v>617927323.86140001</v>
      </c>
      <c r="L139" s="72"/>
      <c r="M139" s="176"/>
      <c r="N139" s="75">
        <v>17</v>
      </c>
      <c r="O139" s="176"/>
      <c r="P139" s="68" t="s">
        <v>393</v>
      </c>
      <c r="Q139" s="68">
        <v>508816922.49000001</v>
      </c>
      <c r="R139" s="68">
        <v>124717455.52</v>
      </c>
      <c r="S139" s="68">
        <v>15264507.674699999</v>
      </c>
      <c r="T139" s="68">
        <v>0</v>
      </c>
      <c r="U139" s="68">
        <f t="shared" si="30"/>
        <v>15264507.674699999</v>
      </c>
      <c r="V139" s="68">
        <v>1254839483.79</v>
      </c>
      <c r="W139" s="74">
        <f t="shared" si="35"/>
        <v>1903638369.4747</v>
      </c>
    </row>
    <row r="140" spans="1:23" ht="24.95" customHeight="1">
      <c r="A140" s="174"/>
      <c r="B140" s="176"/>
      <c r="C140" s="64">
        <v>10</v>
      </c>
      <c r="D140" s="68" t="s">
        <v>394</v>
      </c>
      <c r="E140" s="68">
        <v>380060553.80000001</v>
      </c>
      <c r="F140" s="68">
        <v>16191681.48</v>
      </c>
      <c r="G140" s="68">
        <v>11401816.6139</v>
      </c>
      <c r="H140" s="68">
        <f t="shared" si="33"/>
        <v>5700908.3069500001</v>
      </c>
      <c r="I140" s="68">
        <f t="shared" si="32"/>
        <v>5700908.3069500001</v>
      </c>
      <c r="J140" s="68">
        <v>194378886.12</v>
      </c>
      <c r="K140" s="74">
        <f t="shared" si="34"/>
        <v>596332029.70694995</v>
      </c>
      <c r="L140" s="72"/>
      <c r="M140" s="176"/>
      <c r="N140" s="75">
        <v>18</v>
      </c>
      <c r="O140" s="176"/>
      <c r="P140" s="68" t="s">
        <v>395</v>
      </c>
      <c r="Q140" s="68">
        <v>519544629.31</v>
      </c>
      <c r="R140" s="68">
        <v>125414499.83</v>
      </c>
      <c r="S140" s="68">
        <v>15586338.8792</v>
      </c>
      <c r="T140" s="68">
        <v>0</v>
      </c>
      <c r="U140" s="68">
        <f t="shared" si="30"/>
        <v>15586338.8792</v>
      </c>
      <c r="V140" s="68">
        <v>1263381414.78</v>
      </c>
      <c r="W140" s="74">
        <f t="shared" si="35"/>
        <v>1923926882.7992001</v>
      </c>
    </row>
    <row r="141" spans="1:23" ht="24.95" customHeight="1">
      <c r="A141" s="174"/>
      <c r="B141" s="176"/>
      <c r="C141" s="64">
        <v>11</v>
      </c>
      <c r="D141" s="68" t="s">
        <v>396</v>
      </c>
      <c r="E141" s="68">
        <v>435143969</v>
      </c>
      <c r="F141" s="68">
        <v>16876443.199999999</v>
      </c>
      <c r="G141" s="68">
        <v>13054319.07</v>
      </c>
      <c r="H141" s="68">
        <f t="shared" si="33"/>
        <v>6527159.5350000001</v>
      </c>
      <c r="I141" s="68">
        <f t="shared" si="32"/>
        <v>6527159.5350000001</v>
      </c>
      <c r="J141" s="68">
        <v>202770300.11000001</v>
      </c>
      <c r="K141" s="74">
        <f t="shared" si="34"/>
        <v>661317871.84500003</v>
      </c>
      <c r="L141" s="72"/>
      <c r="M141" s="176"/>
      <c r="N141" s="75">
        <v>19</v>
      </c>
      <c r="O141" s="176"/>
      <c r="P141" s="68" t="s">
        <v>397</v>
      </c>
      <c r="Q141" s="68">
        <v>401819190.93000001</v>
      </c>
      <c r="R141" s="68">
        <v>118906334.11</v>
      </c>
      <c r="S141" s="68">
        <v>12054575.728</v>
      </c>
      <c r="T141" s="68">
        <v>0</v>
      </c>
      <c r="U141" s="68">
        <f t="shared" si="30"/>
        <v>12054575.728</v>
      </c>
      <c r="V141" s="68">
        <v>1183627083.76</v>
      </c>
      <c r="W141" s="74">
        <f t="shared" si="35"/>
        <v>1716407184.5280001</v>
      </c>
    </row>
    <row r="142" spans="1:23" ht="24.95" customHeight="1">
      <c r="A142" s="174"/>
      <c r="B142" s="176"/>
      <c r="C142" s="64">
        <v>12</v>
      </c>
      <c r="D142" s="68" t="s">
        <v>398</v>
      </c>
      <c r="E142" s="68">
        <v>334164937.77999997</v>
      </c>
      <c r="F142" s="68">
        <v>14508134.199999999</v>
      </c>
      <c r="G142" s="68">
        <v>10024948.133300001</v>
      </c>
      <c r="H142" s="68">
        <f t="shared" si="33"/>
        <v>5012474.0666500004</v>
      </c>
      <c r="I142" s="68">
        <f t="shared" si="32"/>
        <v>5012474.0666500004</v>
      </c>
      <c r="J142" s="68">
        <v>173747852.27000001</v>
      </c>
      <c r="K142" s="74">
        <f t="shared" si="34"/>
        <v>527433398.31664997</v>
      </c>
      <c r="L142" s="72"/>
      <c r="M142" s="177"/>
      <c r="N142" s="75">
        <v>20</v>
      </c>
      <c r="O142" s="177"/>
      <c r="P142" s="68" t="s">
        <v>399</v>
      </c>
      <c r="Q142" s="68">
        <v>459630025.69999999</v>
      </c>
      <c r="R142" s="68">
        <v>121919047.76000001</v>
      </c>
      <c r="S142" s="68">
        <v>13788900.771199999</v>
      </c>
      <c r="T142" s="68">
        <v>0</v>
      </c>
      <c r="U142" s="68">
        <f t="shared" si="30"/>
        <v>13788900.771199999</v>
      </c>
      <c r="V142" s="68">
        <v>1220546389.73</v>
      </c>
      <c r="W142" s="74">
        <f t="shared" si="35"/>
        <v>1815884363.9612</v>
      </c>
    </row>
    <row r="143" spans="1:23" ht="24.95" customHeight="1">
      <c r="A143" s="174"/>
      <c r="B143" s="176"/>
      <c r="C143" s="64">
        <v>13</v>
      </c>
      <c r="D143" s="68" t="s">
        <v>400</v>
      </c>
      <c r="E143" s="68">
        <v>401410633.37</v>
      </c>
      <c r="F143" s="68">
        <v>18324807.18</v>
      </c>
      <c r="G143" s="68">
        <v>12042319.0012</v>
      </c>
      <c r="H143" s="68">
        <f t="shared" si="33"/>
        <v>6021159.5005999999</v>
      </c>
      <c r="I143" s="68">
        <f t="shared" si="32"/>
        <v>6021159.5005999999</v>
      </c>
      <c r="J143" s="68">
        <v>220519279.59999999</v>
      </c>
      <c r="K143" s="74">
        <f t="shared" si="34"/>
        <v>646275879.65059996</v>
      </c>
      <c r="L143" s="72"/>
      <c r="M143" s="64"/>
      <c r="N143" s="168" t="s">
        <v>401</v>
      </c>
      <c r="O143" s="171"/>
      <c r="P143" s="69"/>
      <c r="Q143" s="69">
        <f t="shared" ref="Q143:W143" si="36">SUM(Q123:Q142)</f>
        <v>8680360281.1900005</v>
      </c>
      <c r="R143" s="69">
        <f t="shared" si="36"/>
        <v>2406679208.7399998</v>
      </c>
      <c r="S143" s="69">
        <f t="shared" si="36"/>
        <v>260410808.43540001</v>
      </c>
      <c r="T143" s="69">
        <f t="shared" si="36"/>
        <v>0</v>
      </c>
      <c r="U143" s="69">
        <f t="shared" si="36"/>
        <v>260410808.43540001</v>
      </c>
      <c r="V143" s="69">
        <f t="shared" si="36"/>
        <v>24022438673.849998</v>
      </c>
      <c r="W143" s="69">
        <f t="shared" si="36"/>
        <v>35369888972.215401</v>
      </c>
    </row>
    <row r="144" spans="1:23" ht="24.95" customHeight="1">
      <c r="A144" s="174"/>
      <c r="B144" s="176"/>
      <c r="C144" s="64">
        <v>14</v>
      </c>
      <c r="D144" s="68" t="s">
        <v>402</v>
      </c>
      <c r="E144" s="68">
        <v>296523641.07999998</v>
      </c>
      <c r="F144" s="68">
        <v>12420153.710000001</v>
      </c>
      <c r="G144" s="68">
        <v>8895709.2323000003</v>
      </c>
      <c r="H144" s="68">
        <f t="shared" si="33"/>
        <v>4447854.6161500001</v>
      </c>
      <c r="I144" s="68">
        <f t="shared" si="32"/>
        <v>4447854.6161500001</v>
      </c>
      <c r="J144" s="68">
        <v>148160690.78</v>
      </c>
      <c r="K144" s="74">
        <f t="shared" si="34"/>
        <v>461552340.18615001</v>
      </c>
      <c r="L144" s="72"/>
      <c r="M144" s="175">
        <v>25</v>
      </c>
      <c r="N144" s="75">
        <v>1</v>
      </c>
      <c r="O144" s="175" t="s">
        <v>108</v>
      </c>
      <c r="P144" s="68" t="s">
        <v>403</v>
      </c>
      <c r="Q144" s="68">
        <v>300736519.32999998</v>
      </c>
      <c r="R144" s="68">
        <v>13313435.17</v>
      </c>
      <c r="S144" s="68">
        <v>9022095.5799000002</v>
      </c>
      <c r="T144" s="68">
        <f>S144/2</f>
        <v>4511047.7899500001</v>
      </c>
      <c r="U144" s="68">
        <f t="shared" ref="U144:U207" si="37">S144-T144</f>
        <v>4511047.7899500001</v>
      </c>
      <c r="V144" s="68">
        <v>167214647.08000001</v>
      </c>
      <c r="W144" s="74">
        <f t="shared" si="35"/>
        <v>485775649.36995</v>
      </c>
    </row>
    <row r="145" spans="1:23" ht="24.95" customHeight="1">
      <c r="A145" s="174"/>
      <c r="B145" s="176"/>
      <c r="C145" s="64">
        <v>15</v>
      </c>
      <c r="D145" s="68" t="s">
        <v>404</v>
      </c>
      <c r="E145" s="68">
        <v>311504359.32999998</v>
      </c>
      <c r="F145" s="68">
        <v>13307949.880000001</v>
      </c>
      <c r="G145" s="68">
        <v>9345130.7799999993</v>
      </c>
      <c r="H145" s="68">
        <f t="shared" si="33"/>
        <v>4672565.3899999997</v>
      </c>
      <c r="I145" s="68">
        <f t="shared" si="32"/>
        <v>4672565.3899999997</v>
      </c>
      <c r="J145" s="68">
        <v>159040190.90000001</v>
      </c>
      <c r="K145" s="74">
        <f t="shared" si="34"/>
        <v>488525065.5</v>
      </c>
      <c r="L145" s="72"/>
      <c r="M145" s="176"/>
      <c r="N145" s="75">
        <v>2</v>
      </c>
      <c r="O145" s="176"/>
      <c r="P145" s="68" t="s">
        <v>405</v>
      </c>
      <c r="Q145" s="68">
        <v>338984358.32999998</v>
      </c>
      <c r="R145" s="68">
        <v>13287977.800000001</v>
      </c>
      <c r="S145" s="68">
        <v>10169530.7498</v>
      </c>
      <c r="T145" s="68">
        <f t="shared" ref="T145:T156" si="38">S145/2</f>
        <v>5084765.3749000002</v>
      </c>
      <c r="U145" s="68">
        <f t="shared" si="37"/>
        <v>5084765.3749000002</v>
      </c>
      <c r="V145" s="68">
        <v>166902679.63999999</v>
      </c>
      <c r="W145" s="74">
        <f t="shared" si="35"/>
        <v>524259781.14490002</v>
      </c>
    </row>
    <row r="146" spans="1:23" ht="24.95" customHeight="1">
      <c r="A146" s="174"/>
      <c r="B146" s="176"/>
      <c r="C146" s="64">
        <v>16</v>
      </c>
      <c r="D146" s="68" t="s">
        <v>406</v>
      </c>
      <c r="E146" s="68">
        <v>284129964.61000001</v>
      </c>
      <c r="F146" s="68">
        <v>11606082.800000001</v>
      </c>
      <c r="G146" s="68">
        <v>8523898.9384000003</v>
      </c>
      <c r="H146" s="68">
        <f t="shared" si="33"/>
        <v>4261949.4692000002</v>
      </c>
      <c r="I146" s="68">
        <f t="shared" si="32"/>
        <v>4261949.4692000002</v>
      </c>
      <c r="J146" s="68">
        <v>138184657.11000001</v>
      </c>
      <c r="K146" s="74">
        <f t="shared" si="34"/>
        <v>438182653.9892</v>
      </c>
      <c r="L146" s="72"/>
      <c r="M146" s="176"/>
      <c r="N146" s="75">
        <v>3</v>
      </c>
      <c r="O146" s="176"/>
      <c r="P146" s="68" t="s">
        <v>407</v>
      </c>
      <c r="Q146" s="68">
        <v>347089891.38999999</v>
      </c>
      <c r="R146" s="68">
        <v>14091937.130000001</v>
      </c>
      <c r="S146" s="68">
        <v>10412696.741699999</v>
      </c>
      <c r="T146" s="68">
        <f t="shared" si="38"/>
        <v>5206348.3708499996</v>
      </c>
      <c r="U146" s="68">
        <f t="shared" si="37"/>
        <v>5206348.3708499996</v>
      </c>
      <c r="V146" s="68">
        <v>176754801</v>
      </c>
      <c r="W146" s="74">
        <f t="shared" si="35"/>
        <v>543142977.89084995</v>
      </c>
    </row>
    <row r="147" spans="1:23" ht="24.95" customHeight="1">
      <c r="A147" s="174"/>
      <c r="B147" s="176"/>
      <c r="C147" s="64">
        <v>17</v>
      </c>
      <c r="D147" s="68" t="s">
        <v>408</v>
      </c>
      <c r="E147" s="68">
        <v>359511203.43000001</v>
      </c>
      <c r="F147" s="68">
        <v>14543019.130000001</v>
      </c>
      <c r="G147" s="68">
        <v>10785336.103</v>
      </c>
      <c r="H147" s="68">
        <f t="shared" si="33"/>
        <v>5392668.0515000001</v>
      </c>
      <c r="I147" s="68">
        <f t="shared" si="32"/>
        <v>5392668.0515000001</v>
      </c>
      <c r="J147" s="68">
        <v>174175349.71000001</v>
      </c>
      <c r="K147" s="74">
        <f t="shared" si="34"/>
        <v>553622240.32149994</v>
      </c>
      <c r="L147" s="72"/>
      <c r="M147" s="176"/>
      <c r="N147" s="75">
        <v>4</v>
      </c>
      <c r="O147" s="176"/>
      <c r="P147" s="68" t="s">
        <v>409</v>
      </c>
      <c r="Q147" s="68">
        <v>409518772.23000002</v>
      </c>
      <c r="R147" s="68">
        <v>16050905.83</v>
      </c>
      <c r="S147" s="68">
        <v>12285563.1669</v>
      </c>
      <c r="T147" s="68">
        <f t="shared" si="38"/>
        <v>6142781.5834499998</v>
      </c>
      <c r="U147" s="68">
        <f t="shared" si="37"/>
        <v>6142781.5834499998</v>
      </c>
      <c r="V147" s="68">
        <v>200760987.30000001</v>
      </c>
      <c r="W147" s="74">
        <f t="shared" si="35"/>
        <v>632473446.94344997</v>
      </c>
    </row>
    <row r="148" spans="1:23" ht="24.95" customHeight="1">
      <c r="A148" s="174"/>
      <c r="B148" s="176"/>
      <c r="C148" s="64">
        <v>18</v>
      </c>
      <c r="D148" s="68" t="s">
        <v>410</v>
      </c>
      <c r="E148" s="68">
        <v>336898529.55000001</v>
      </c>
      <c r="F148" s="68">
        <v>14733681.77</v>
      </c>
      <c r="G148" s="68">
        <v>10106955.886399999</v>
      </c>
      <c r="H148" s="68">
        <f t="shared" si="33"/>
        <v>5053477.9431999996</v>
      </c>
      <c r="I148" s="68">
        <f t="shared" si="32"/>
        <v>5053477.9431999996</v>
      </c>
      <c r="J148" s="68">
        <v>176511825.5</v>
      </c>
      <c r="K148" s="74">
        <f t="shared" si="34"/>
        <v>533197514.76319999</v>
      </c>
      <c r="L148" s="72"/>
      <c r="M148" s="176"/>
      <c r="N148" s="75">
        <v>5</v>
      </c>
      <c r="O148" s="176"/>
      <c r="P148" s="68" t="s">
        <v>411</v>
      </c>
      <c r="Q148" s="68">
        <v>292414026.74000001</v>
      </c>
      <c r="R148" s="68">
        <v>12297013.83</v>
      </c>
      <c r="S148" s="68">
        <v>8772420.8021000009</v>
      </c>
      <c r="T148" s="68">
        <f t="shared" si="38"/>
        <v>4386210.4010500005</v>
      </c>
      <c r="U148" s="68">
        <f t="shared" si="37"/>
        <v>4386210.4010500005</v>
      </c>
      <c r="V148" s="68">
        <v>154758909.58000001</v>
      </c>
      <c r="W148" s="74">
        <f t="shared" si="35"/>
        <v>463856160.55105001</v>
      </c>
    </row>
    <row r="149" spans="1:23" ht="24.95" customHeight="1">
      <c r="A149" s="174"/>
      <c r="B149" s="176"/>
      <c r="C149" s="64">
        <v>19</v>
      </c>
      <c r="D149" s="68" t="s">
        <v>412</v>
      </c>
      <c r="E149" s="68">
        <v>394570191.86000001</v>
      </c>
      <c r="F149" s="68">
        <v>17262140.260000002</v>
      </c>
      <c r="G149" s="68">
        <v>11837105.7557</v>
      </c>
      <c r="H149" s="68">
        <f t="shared" si="33"/>
        <v>5918552.8778499998</v>
      </c>
      <c r="I149" s="68">
        <f t="shared" si="32"/>
        <v>5918552.8778499998</v>
      </c>
      <c r="J149" s="68">
        <v>207496825.53999999</v>
      </c>
      <c r="K149" s="74">
        <f t="shared" si="34"/>
        <v>625247710.53785002</v>
      </c>
      <c r="L149" s="72"/>
      <c r="M149" s="176"/>
      <c r="N149" s="75">
        <v>6</v>
      </c>
      <c r="O149" s="176"/>
      <c r="P149" s="68" t="s">
        <v>413</v>
      </c>
      <c r="Q149" s="68">
        <v>274966942.24000001</v>
      </c>
      <c r="R149" s="68">
        <v>12695855.939999999</v>
      </c>
      <c r="S149" s="68">
        <v>8249008.2671999997</v>
      </c>
      <c r="T149" s="68">
        <f t="shared" si="38"/>
        <v>4124504.1335999998</v>
      </c>
      <c r="U149" s="68">
        <f t="shared" si="37"/>
        <v>4124504.1335999998</v>
      </c>
      <c r="V149" s="68">
        <v>159646521</v>
      </c>
      <c r="W149" s="74">
        <f t="shared" si="35"/>
        <v>451433823.3136</v>
      </c>
    </row>
    <row r="150" spans="1:23" ht="24.95" customHeight="1">
      <c r="A150" s="174"/>
      <c r="B150" s="176"/>
      <c r="C150" s="64">
        <v>20</v>
      </c>
      <c r="D150" s="68" t="s">
        <v>414</v>
      </c>
      <c r="E150" s="68">
        <v>273467820.98000002</v>
      </c>
      <c r="F150" s="68">
        <v>11844359.07</v>
      </c>
      <c r="G150" s="68">
        <v>8204034.6293000001</v>
      </c>
      <c r="H150" s="68">
        <f t="shared" si="33"/>
        <v>4102017.3146500001</v>
      </c>
      <c r="I150" s="68">
        <f t="shared" si="32"/>
        <v>4102017.3146500001</v>
      </c>
      <c r="J150" s="68">
        <v>141104614.06</v>
      </c>
      <c r="K150" s="74">
        <f t="shared" si="34"/>
        <v>430518811.42465001</v>
      </c>
      <c r="L150" s="72"/>
      <c r="M150" s="176"/>
      <c r="N150" s="75">
        <v>7</v>
      </c>
      <c r="O150" s="176"/>
      <c r="P150" s="68" t="s">
        <v>415</v>
      </c>
      <c r="Q150" s="68">
        <v>314174428.31</v>
      </c>
      <c r="R150" s="68">
        <v>13203962.51</v>
      </c>
      <c r="S150" s="68">
        <v>9425232.8494000006</v>
      </c>
      <c r="T150" s="68">
        <f t="shared" si="38"/>
        <v>4712616.4247000003</v>
      </c>
      <c r="U150" s="68">
        <f t="shared" si="37"/>
        <v>4712616.4247000003</v>
      </c>
      <c r="V150" s="68">
        <v>165873114.18000001</v>
      </c>
      <c r="W150" s="74">
        <f t="shared" si="35"/>
        <v>497964121.42470002</v>
      </c>
    </row>
    <row r="151" spans="1:23" ht="24.95" customHeight="1">
      <c r="A151" s="174"/>
      <c r="B151" s="176"/>
      <c r="C151" s="64">
        <v>21</v>
      </c>
      <c r="D151" s="68" t="s">
        <v>416</v>
      </c>
      <c r="E151" s="68">
        <v>373918933.62</v>
      </c>
      <c r="F151" s="68">
        <v>15931695.08</v>
      </c>
      <c r="G151" s="68">
        <v>11217568.0087</v>
      </c>
      <c r="H151" s="68">
        <f t="shared" si="33"/>
        <v>5608784.0043500001</v>
      </c>
      <c r="I151" s="68">
        <f t="shared" si="32"/>
        <v>5608784.0043500001</v>
      </c>
      <c r="J151" s="68">
        <v>191192882.16999999</v>
      </c>
      <c r="K151" s="74">
        <f t="shared" si="34"/>
        <v>586652294.87434995</v>
      </c>
      <c r="L151" s="72"/>
      <c r="M151" s="176"/>
      <c r="N151" s="75">
        <v>8</v>
      </c>
      <c r="O151" s="176"/>
      <c r="P151" s="68" t="s">
        <v>417</v>
      </c>
      <c r="Q151" s="68">
        <v>491607219.26999998</v>
      </c>
      <c r="R151" s="68">
        <v>19775385.050000001</v>
      </c>
      <c r="S151" s="68">
        <v>14748216.578</v>
      </c>
      <c r="T151" s="68">
        <f t="shared" si="38"/>
        <v>7374108.2889999999</v>
      </c>
      <c r="U151" s="68">
        <f t="shared" si="37"/>
        <v>7374108.2889999999</v>
      </c>
      <c r="V151" s="68">
        <v>246402625.99000001</v>
      </c>
      <c r="W151" s="74">
        <f t="shared" si="35"/>
        <v>765159338.59899998</v>
      </c>
    </row>
    <row r="152" spans="1:23" ht="24.95" customHeight="1">
      <c r="A152" s="174"/>
      <c r="B152" s="176"/>
      <c r="C152" s="64">
        <v>22</v>
      </c>
      <c r="D152" s="68" t="s">
        <v>418</v>
      </c>
      <c r="E152" s="68">
        <v>364091645.38</v>
      </c>
      <c r="F152" s="68">
        <v>15081460.43</v>
      </c>
      <c r="G152" s="68">
        <v>10922749.361400001</v>
      </c>
      <c r="H152" s="68">
        <f t="shared" si="33"/>
        <v>5461374.6807000004</v>
      </c>
      <c r="I152" s="68">
        <f t="shared" si="32"/>
        <v>5461374.6807000004</v>
      </c>
      <c r="J152" s="68">
        <v>180773679.80000001</v>
      </c>
      <c r="K152" s="74">
        <f t="shared" si="34"/>
        <v>565408160.29069996</v>
      </c>
      <c r="L152" s="72"/>
      <c r="M152" s="176"/>
      <c r="N152" s="75">
        <v>9</v>
      </c>
      <c r="O152" s="176"/>
      <c r="P152" s="68" t="s">
        <v>419</v>
      </c>
      <c r="Q152" s="68">
        <v>455594310.56</v>
      </c>
      <c r="R152" s="68">
        <v>15585713.960000001</v>
      </c>
      <c r="S152" s="68">
        <v>13667829.3169</v>
      </c>
      <c r="T152" s="68">
        <f t="shared" si="38"/>
        <v>6833914.65845</v>
      </c>
      <c r="U152" s="68">
        <f t="shared" si="37"/>
        <v>6833914.65845</v>
      </c>
      <c r="V152" s="68">
        <v>195060292.5</v>
      </c>
      <c r="W152" s="74">
        <f t="shared" si="35"/>
        <v>673074231.67844999</v>
      </c>
    </row>
    <row r="153" spans="1:23" ht="24.95" customHeight="1">
      <c r="A153" s="174"/>
      <c r="B153" s="177"/>
      <c r="C153" s="64">
        <v>23</v>
      </c>
      <c r="D153" s="68" t="s">
        <v>420</v>
      </c>
      <c r="E153" s="68">
        <v>385637476.18000001</v>
      </c>
      <c r="F153" s="68">
        <v>16323964.66</v>
      </c>
      <c r="G153" s="68">
        <v>11569124.2853</v>
      </c>
      <c r="H153" s="68">
        <f t="shared" si="33"/>
        <v>5784562.1426499998</v>
      </c>
      <c r="I153" s="68">
        <f t="shared" si="32"/>
        <v>5784562.1426499998</v>
      </c>
      <c r="J153" s="68">
        <v>195999950.59</v>
      </c>
      <c r="K153" s="74">
        <f t="shared" si="34"/>
        <v>603745953.57264996</v>
      </c>
      <c r="L153" s="72"/>
      <c r="M153" s="176"/>
      <c r="N153" s="75">
        <v>10</v>
      </c>
      <c r="O153" s="176"/>
      <c r="P153" s="81" t="s">
        <v>421</v>
      </c>
      <c r="Q153" s="68">
        <v>348522711.13</v>
      </c>
      <c r="R153" s="68">
        <v>14375120.67</v>
      </c>
      <c r="S153" s="68">
        <v>10455681.334000001</v>
      </c>
      <c r="T153" s="68">
        <f t="shared" si="38"/>
        <v>5227840.6670000004</v>
      </c>
      <c r="U153" s="68">
        <f t="shared" si="37"/>
        <v>5227840.6670000004</v>
      </c>
      <c r="V153" s="68">
        <v>180225074.34999999</v>
      </c>
      <c r="W153" s="74">
        <f t="shared" si="35"/>
        <v>548350746.81700003</v>
      </c>
    </row>
    <row r="154" spans="1:23" ht="24.95" customHeight="1">
      <c r="A154" s="64"/>
      <c r="B154" s="167" t="s">
        <v>422</v>
      </c>
      <c r="C154" s="168"/>
      <c r="D154" s="69"/>
      <c r="E154" s="69">
        <f>SUM(E131:E153)</f>
        <v>8250242713.9300003</v>
      </c>
      <c r="F154" s="69">
        <f t="shared" ref="F154:K154" si="39">SUM(F131:F153)</f>
        <v>343524904.32999998</v>
      </c>
      <c r="G154" s="69">
        <f t="shared" si="39"/>
        <v>247507281.4174</v>
      </c>
      <c r="H154" s="69">
        <f t="shared" si="39"/>
        <v>123753640.7087</v>
      </c>
      <c r="I154" s="69">
        <f t="shared" si="39"/>
        <v>123753640.7087</v>
      </c>
      <c r="J154" s="69">
        <f t="shared" si="39"/>
        <v>4116758160.9200001</v>
      </c>
      <c r="K154" s="69">
        <f t="shared" si="39"/>
        <v>12834279419.8887</v>
      </c>
      <c r="L154" s="72"/>
      <c r="M154" s="176"/>
      <c r="N154" s="75">
        <v>11</v>
      </c>
      <c r="O154" s="176"/>
      <c r="P154" s="68" t="s">
        <v>402</v>
      </c>
      <c r="Q154" s="68">
        <v>333603585.42000002</v>
      </c>
      <c r="R154" s="68">
        <v>14367536.99</v>
      </c>
      <c r="S154" s="68">
        <v>10008107.5625</v>
      </c>
      <c r="T154" s="68">
        <f t="shared" si="38"/>
        <v>5004053.78125</v>
      </c>
      <c r="U154" s="68">
        <f t="shared" si="37"/>
        <v>5004053.78125</v>
      </c>
      <c r="V154" s="68">
        <v>180132140.13</v>
      </c>
      <c r="W154" s="74">
        <f t="shared" si="35"/>
        <v>533107316.32125002</v>
      </c>
    </row>
    <row r="155" spans="1:23" ht="24.95" customHeight="1">
      <c r="A155" s="174">
        <v>8</v>
      </c>
      <c r="B155" s="175" t="s">
        <v>423</v>
      </c>
      <c r="C155" s="64">
        <v>1</v>
      </c>
      <c r="D155" s="68" t="s">
        <v>424</v>
      </c>
      <c r="E155" s="68">
        <v>323858250.01999998</v>
      </c>
      <c r="F155" s="68">
        <v>12464936.5</v>
      </c>
      <c r="G155" s="68">
        <v>9715747.5006000008</v>
      </c>
      <c r="H155" s="68">
        <v>0</v>
      </c>
      <c r="I155" s="68">
        <f t="shared" ref="I155:I181" si="40">G155-H155</f>
        <v>9715747.5006000008</v>
      </c>
      <c r="J155" s="68">
        <v>152541198.13999999</v>
      </c>
      <c r="K155" s="74">
        <f t="shared" si="34"/>
        <v>498580132.16060001</v>
      </c>
      <c r="L155" s="72"/>
      <c r="M155" s="176"/>
      <c r="N155" s="75">
        <v>12</v>
      </c>
      <c r="O155" s="176"/>
      <c r="P155" s="68" t="s">
        <v>425</v>
      </c>
      <c r="Q155" s="68">
        <v>354429864.81999999</v>
      </c>
      <c r="R155" s="68">
        <v>13481376.51</v>
      </c>
      <c r="S155" s="68">
        <v>10632895.944499999</v>
      </c>
      <c r="T155" s="68">
        <f t="shared" si="38"/>
        <v>5316447.9722499996</v>
      </c>
      <c r="U155" s="68">
        <f t="shared" si="37"/>
        <v>5316447.9722499996</v>
      </c>
      <c r="V155" s="68">
        <v>169272684.63999999</v>
      </c>
      <c r="W155" s="74">
        <f t="shared" si="35"/>
        <v>542500373.94225001</v>
      </c>
    </row>
    <row r="156" spans="1:23" ht="24.95" customHeight="1">
      <c r="A156" s="174"/>
      <c r="B156" s="176"/>
      <c r="C156" s="64">
        <v>2</v>
      </c>
      <c r="D156" s="68" t="s">
        <v>426</v>
      </c>
      <c r="E156" s="68">
        <v>313159096.63</v>
      </c>
      <c r="F156" s="68">
        <v>13592406.710000001</v>
      </c>
      <c r="G156" s="68">
        <v>9394772.8988000005</v>
      </c>
      <c r="H156" s="68">
        <v>0</v>
      </c>
      <c r="I156" s="68">
        <f t="shared" si="40"/>
        <v>9394772.8988000005</v>
      </c>
      <c r="J156" s="68">
        <v>166357784.27000001</v>
      </c>
      <c r="K156" s="74">
        <f t="shared" si="34"/>
        <v>502504060.50880003</v>
      </c>
      <c r="L156" s="72"/>
      <c r="M156" s="177"/>
      <c r="N156" s="75">
        <v>13</v>
      </c>
      <c r="O156" s="177"/>
      <c r="P156" s="68" t="s">
        <v>427</v>
      </c>
      <c r="Q156" s="68">
        <v>284523967.43000001</v>
      </c>
      <c r="R156" s="68">
        <v>12107897.66</v>
      </c>
      <c r="S156" s="68">
        <v>8535719.0228000004</v>
      </c>
      <c r="T156" s="68">
        <f t="shared" si="38"/>
        <v>4267859.5114000002</v>
      </c>
      <c r="U156" s="68">
        <f t="shared" si="37"/>
        <v>4267859.5114000002</v>
      </c>
      <c r="V156" s="68">
        <v>152441385.08000001</v>
      </c>
      <c r="W156" s="74">
        <f t="shared" si="35"/>
        <v>453341109.6814</v>
      </c>
    </row>
    <row r="157" spans="1:23" ht="24.95" customHeight="1">
      <c r="A157" s="174"/>
      <c r="B157" s="176"/>
      <c r="C157" s="64">
        <v>3</v>
      </c>
      <c r="D157" s="68" t="s">
        <v>428</v>
      </c>
      <c r="E157" s="68">
        <v>439348646.12</v>
      </c>
      <c r="F157" s="68">
        <v>17514953.809999999</v>
      </c>
      <c r="G157" s="68">
        <v>13180459.3837</v>
      </c>
      <c r="H157" s="68">
        <v>0</v>
      </c>
      <c r="I157" s="68">
        <f t="shared" si="40"/>
        <v>13180459.3837</v>
      </c>
      <c r="J157" s="68">
        <v>214426646.30000001</v>
      </c>
      <c r="K157" s="74">
        <f t="shared" si="34"/>
        <v>684470705.61370003</v>
      </c>
      <c r="L157" s="72"/>
      <c r="M157" s="64"/>
      <c r="N157" s="168" t="s">
        <v>429</v>
      </c>
      <c r="O157" s="169"/>
      <c r="P157" s="69"/>
      <c r="Q157" s="69">
        <f>SUM(Q144:Q156)</f>
        <v>4546166597.1999998</v>
      </c>
      <c r="R157" s="69">
        <f t="shared" ref="R157:W157" si="41">SUM(R144:R156)</f>
        <v>184634119.05000001</v>
      </c>
      <c r="S157" s="69">
        <f t="shared" si="41"/>
        <v>136384997.91569999</v>
      </c>
      <c r="T157" s="69">
        <f t="shared" si="41"/>
        <v>68192498.957849994</v>
      </c>
      <c r="U157" s="69">
        <f t="shared" si="41"/>
        <v>68192498.957849994</v>
      </c>
      <c r="V157" s="69">
        <f t="shared" si="41"/>
        <v>2315445862.4699998</v>
      </c>
      <c r="W157" s="69">
        <f t="shared" si="41"/>
        <v>7114439077.6778498</v>
      </c>
    </row>
    <row r="158" spans="1:23" ht="24.95" customHeight="1">
      <c r="A158" s="174"/>
      <c r="B158" s="176"/>
      <c r="C158" s="64">
        <v>4</v>
      </c>
      <c r="D158" s="68" t="s">
        <v>430</v>
      </c>
      <c r="E158" s="68">
        <v>253078104.72999999</v>
      </c>
      <c r="F158" s="68">
        <v>11834390.66</v>
      </c>
      <c r="G158" s="68">
        <v>7592343.142</v>
      </c>
      <c r="H158" s="68">
        <v>0</v>
      </c>
      <c r="I158" s="68">
        <f t="shared" si="40"/>
        <v>7592343.142</v>
      </c>
      <c r="J158" s="68">
        <v>144814172.75</v>
      </c>
      <c r="K158" s="74">
        <f t="shared" si="34"/>
        <v>417319011.28200001</v>
      </c>
      <c r="L158" s="72"/>
      <c r="M158" s="175">
        <v>26</v>
      </c>
      <c r="N158" s="75">
        <v>1</v>
      </c>
      <c r="O158" s="175" t="s">
        <v>109</v>
      </c>
      <c r="P158" s="68" t="s">
        <v>431</v>
      </c>
      <c r="Q158" s="68">
        <v>312855247.33999997</v>
      </c>
      <c r="R158" s="68">
        <v>13541273.59</v>
      </c>
      <c r="S158" s="68">
        <v>9385657.4201999996</v>
      </c>
      <c r="T158" s="68">
        <f>S158/2</f>
        <v>4692828.7100999998</v>
      </c>
      <c r="U158" s="68">
        <f t="shared" si="37"/>
        <v>4692828.7100999998</v>
      </c>
      <c r="V158" s="68">
        <v>180576239.47999999</v>
      </c>
      <c r="W158" s="74">
        <f t="shared" si="35"/>
        <v>511665589.12010002</v>
      </c>
    </row>
    <row r="159" spans="1:23" ht="24.95" customHeight="1">
      <c r="A159" s="174"/>
      <c r="B159" s="176"/>
      <c r="C159" s="64">
        <v>5</v>
      </c>
      <c r="D159" s="68" t="s">
        <v>432</v>
      </c>
      <c r="E159" s="68">
        <v>350280657.88</v>
      </c>
      <c r="F159" s="68">
        <v>14721958.710000001</v>
      </c>
      <c r="G159" s="68">
        <v>10508419.736400001</v>
      </c>
      <c r="H159" s="68">
        <v>0</v>
      </c>
      <c r="I159" s="68">
        <f t="shared" si="40"/>
        <v>10508419.736400001</v>
      </c>
      <c r="J159" s="68">
        <v>180199881.75999999</v>
      </c>
      <c r="K159" s="74">
        <f t="shared" si="34"/>
        <v>555710918.08640003</v>
      </c>
      <c r="L159" s="72"/>
      <c r="M159" s="176"/>
      <c r="N159" s="75">
        <v>2</v>
      </c>
      <c r="O159" s="176"/>
      <c r="P159" s="68" t="s">
        <v>433</v>
      </c>
      <c r="Q159" s="68">
        <v>268607561.38999999</v>
      </c>
      <c r="R159" s="68">
        <v>11296087.869999999</v>
      </c>
      <c r="S159" s="68">
        <v>8058226.8417999996</v>
      </c>
      <c r="T159" s="68">
        <f t="shared" ref="T159:T182" si="42">S159/2</f>
        <v>4029113.4208999998</v>
      </c>
      <c r="U159" s="68">
        <f t="shared" si="37"/>
        <v>4029113.4208999998</v>
      </c>
      <c r="V159" s="68">
        <v>153062606.13999999</v>
      </c>
      <c r="W159" s="74">
        <f t="shared" si="35"/>
        <v>436995368.82090002</v>
      </c>
    </row>
    <row r="160" spans="1:23" ht="24.95" customHeight="1">
      <c r="A160" s="174"/>
      <c r="B160" s="176"/>
      <c r="C160" s="64">
        <v>6</v>
      </c>
      <c r="D160" s="68" t="s">
        <v>434</v>
      </c>
      <c r="E160" s="68">
        <v>252340583.55000001</v>
      </c>
      <c r="F160" s="68">
        <v>11451548.630000001</v>
      </c>
      <c r="G160" s="68">
        <v>7570217.5065000001</v>
      </c>
      <c r="H160" s="68">
        <v>0</v>
      </c>
      <c r="I160" s="68">
        <f t="shared" si="40"/>
        <v>7570217.5065000001</v>
      </c>
      <c r="J160" s="68">
        <v>140122634.33000001</v>
      </c>
      <c r="K160" s="74">
        <f t="shared" si="34"/>
        <v>411484984.0165</v>
      </c>
      <c r="L160" s="72"/>
      <c r="M160" s="176"/>
      <c r="N160" s="75">
        <v>3</v>
      </c>
      <c r="O160" s="176"/>
      <c r="P160" s="68" t="s">
        <v>435</v>
      </c>
      <c r="Q160" s="68">
        <v>307611421.94</v>
      </c>
      <c r="R160" s="68">
        <v>15185118.08</v>
      </c>
      <c r="S160" s="68">
        <v>9228342.6581999995</v>
      </c>
      <c r="T160" s="68">
        <f t="shared" si="42"/>
        <v>4614171.3290999997</v>
      </c>
      <c r="U160" s="68">
        <f t="shared" si="37"/>
        <v>4614171.3290999997</v>
      </c>
      <c r="V160" s="68">
        <v>200720735.31999999</v>
      </c>
      <c r="W160" s="74">
        <f t="shared" si="35"/>
        <v>528131446.66909999</v>
      </c>
    </row>
    <row r="161" spans="1:23" ht="24.95" customHeight="1">
      <c r="A161" s="174"/>
      <c r="B161" s="176"/>
      <c r="C161" s="64">
        <v>7</v>
      </c>
      <c r="D161" s="68" t="s">
        <v>436</v>
      </c>
      <c r="E161" s="68">
        <v>423004686.68000001</v>
      </c>
      <c r="F161" s="68">
        <v>16372554.16</v>
      </c>
      <c r="G161" s="68">
        <v>12690140.600500001</v>
      </c>
      <c r="H161" s="68">
        <v>0</v>
      </c>
      <c r="I161" s="68">
        <f t="shared" si="40"/>
        <v>12690140.600500001</v>
      </c>
      <c r="J161" s="68">
        <v>200427107.28999999</v>
      </c>
      <c r="K161" s="74">
        <f t="shared" si="34"/>
        <v>652494488.73049998</v>
      </c>
      <c r="L161" s="72"/>
      <c r="M161" s="176"/>
      <c r="N161" s="75">
        <v>4</v>
      </c>
      <c r="O161" s="176"/>
      <c r="P161" s="68" t="s">
        <v>437</v>
      </c>
      <c r="Q161" s="68">
        <v>500746207.73000002</v>
      </c>
      <c r="R161" s="68">
        <v>14702855.49</v>
      </c>
      <c r="S161" s="68">
        <v>15022386.232000001</v>
      </c>
      <c r="T161" s="68">
        <f t="shared" si="42"/>
        <v>7511193.1160000004</v>
      </c>
      <c r="U161" s="68">
        <f t="shared" si="37"/>
        <v>7511193.1160000004</v>
      </c>
      <c r="V161" s="68">
        <v>194810847.41</v>
      </c>
      <c r="W161" s="74">
        <f t="shared" si="35"/>
        <v>717771103.74600005</v>
      </c>
    </row>
    <row r="162" spans="1:23" ht="24.95" customHeight="1">
      <c r="A162" s="174"/>
      <c r="B162" s="176"/>
      <c r="C162" s="64">
        <v>8</v>
      </c>
      <c r="D162" s="68" t="s">
        <v>438</v>
      </c>
      <c r="E162" s="68">
        <v>279929922.20999998</v>
      </c>
      <c r="F162" s="68">
        <v>12635316.51</v>
      </c>
      <c r="G162" s="68">
        <v>8397897.6663000006</v>
      </c>
      <c r="H162" s="68">
        <v>0</v>
      </c>
      <c r="I162" s="68">
        <f t="shared" si="40"/>
        <v>8397897.6663000006</v>
      </c>
      <c r="J162" s="68">
        <v>154629120.43000001</v>
      </c>
      <c r="K162" s="74">
        <f t="shared" si="34"/>
        <v>455592256.81629997</v>
      </c>
      <c r="L162" s="72"/>
      <c r="M162" s="176"/>
      <c r="N162" s="75">
        <v>5</v>
      </c>
      <c r="O162" s="176"/>
      <c r="P162" s="68" t="s">
        <v>439</v>
      </c>
      <c r="Q162" s="68">
        <v>300575766.60000002</v>
      </c>
      <c r="R162" s="68">
        <v>13971074.960000001</v>
      </c>
      <c r="S162" s="68">
        <v>9017272.9980999995</v>
      </c>
      <c r="T162" s="68">
        <f t="shared" si="42"/>
        <v>4508636.4990499998</v>
      </c>
      <c r="U162" s="68">
        <f t="shared" si="37"/>
        <v>4508636.4990499998</v>
      </c>
      <c r="V162" s="68">
        <v>185843241.21000001</v>
      </c>
      <c r="W162" s="74">
        <f t="shared" si="35"/>
        <v>504898719.26905</v>
      </c>
    </row>
    <row r="163" spans="1:23" ht="24.95" customHeight="1">
      <c r="A163" s="174"/>
      <c r="B163" s="176"/>
      <c r="C163" s="64">
        <v>9</v>
      </c>
      <c r="D163" s="68" t="s">
        <v>440</v>
      </c>
      <c r="E163" s="68">
        <v>332459230.10000002</v>
      </c>
      <c r="F163" s="68">
        <v>14029196.949999999</v>
      </c>
      <c r="G163" s="68">
        <v>9973776.9031000007</v>
      </c>
      <c r="H163" s="68">
        <v>0</v>
      </c>
      <c r="I163" s="68">
        <f t="shared" si="40"/>
        <v>9973776.9031000007</v>
      </c>
      <c r="J163" s="68">
        <v>171710431.27000001</v>
      </c>
      <c r="K163" s="74">
        <f t="shared" si="34"/>
        <v>528172635.22310001</v>
      </c>
      <c r="L163" s="72"/>
      <c r="M163" s="176"/>
      <c r="N163" s="75">
        <v>6</v>
      </c>
      <c r="O163" s="176"/>
      <c r="P163" s="68" t="s">
        <v>441</v>
      </c>
      <c r="Q163" s="68">
        <v>316569986.73000002</v>
      </c>
      <c r="R163" s="68">
        <v>14356563.83</v>
      </c>
      <c r="S163" s="68">
        <v>9497099.602</v>
      </c>
      <c r="T163" s="68">
        <f t="shared" si="42"/>
        <v>4748549.801</v>
      </c>
      <c r="U163" s="68">
        <f t="shared" si="37"/>
        <v>4748549.801</v>
      </c>
      <c r="V163" s="68">
        <v>190567215.50999999</v>
      </c>
      <c r="W163" s="74">
        <f t="shared" si="35"/>
        <v>526242315.87099999</v>
      </c>
    </row>
    <row r="164" spans="1:23" ht="24.95" customHeight="1">
      <c r="A164" s="174"/>
      <c r="B164" s="176"/>
      <c r="C164" s="64">
        <v>10</v>
      </c>
      <c r="D164" s="68" t="s">
        <v>442</v>
      </c>
      <c r="E164" s="68">
        <v>283375632.43000001</v>
      </c>
      <c r="F164" s="68">
        <v>12330155.17</v>
      </c>
      <c r="G164" s="68">
        <v>8501268.9727999996</v>
      </c>
      <c r="H164" s="68">
        <v>0</v>
      </c>
      <c r="I164" s="68">
        <f t="shared" si="40"/>
        <v>8501268.9727999996</v>
      </c>
      <c r="J164" s="68">
        <v>150889520.03999999</v>
      </c>
      <c r="K164" s="74">
        <f t="shared" si="34"/>
        <v>455096576.6128</v>
      </c>
      <c r="L164" s="72"/>
      <c r="M164" s="176"/>
      <c r="N164" s="75">
        <v>7</v>
      </c>
      <c r="O164" s="176"/>
      <c r="P164" s="68" t="s">
        <v>443</v>
      </c>
      <c r="Q164" s="68">
        <v>299851191.26999998</v>
      </c>
      <c r="R164" s="68">
        <v>13379458.67</v>
      </c>
      <c r="S164" s="68">
        <v>8995535.7381999996</v>
      </c>
      <c r="T164" s="68">
        <f t="shared" si="42"/>
        <v>4497767.8690999998</v>
      </c>
      <c r="U164" s="68">
        <f t="shared" si="37"/>
        <v>4497767.8690999998</v>
      </c>
      <c r="V164" s="68">
        <v>178593278.19999999</v>
      </c>
      <c r="W164" s="74">
        <f t="shared" si="35"/>
        <v>496321696.00910002</v>
      </c>
    </row>
    <row r="165" spans="1:23" ht="24.95" customHeight="1">
      <c r="A165" s="174"/>
      <c r="B165" s="176"/>
      <c r="C165" s="64">
        <v>11</v>
      </c>
      <c r="D165" s="68" t="s">
        <v>444</v>
      </c>
      <c r="E165" s="68">
        <v>408286922.47000003</v>
      </c>
      <c r="F165" s="68">
        <v>17703088.559999999</v>
      </c>
      <c r="G165" s="68">
        <v>12248607.6741</v>
      </c>
      <c r="H165" s="68">
        <v>0</v>
      </c>
      <c r="I165" s="68">
        <f t="shared" si="40"/>
        <v>12248607.6741</v>
      </c>
      <c r="J165" s="68">
        <v>216732144.00999999</v>
      </c>
      <c r="K165" s="74">
        <f t="shared" si="34"/>
        <v>654970762.7141</v>
      </c>
      <c r="L165" s="72"/>
      <c r="M165" s="176"/>
      <c r="N165" s="75">
        <v>8</v>
      </c>
      <c r="O165" s="176"/>
      <c r="P165" s="68" t="s">
        <v>445</v>
      </c>
      <c r="Q165" s="68">
        <v>267936037.25</v>
      </c>
      <c r="R165" s="68">
        <v>12294189.42</v>
      </c>
      <c r="S165" s="68">
        <v>8038081.1176000005</v>
      </c>
      <c r="T165" s="68">
        <f t="shared" si="42"/>
        <v>4019040.5588000002</v>
      </c>
      <c r="U165" s="68">
        <f t="shared" si="37"/>
        <v>4019040.5588000002</v>
      </c>
      <c r="V165" s="68">
        <v>165293843.69999999</v>
      </c>
      <c r="W165" s="74">
        <f t="shared" si="35"/>
        <v>449543110.92879999</v>
      </c>
    </row>
    <row r="166" spans="1:23" ht="24.95" customHeight="1">
      <c r="A166" s="174"/>
      <c r="B166" s="176"/>
      <c r="C166" s="64">
        <v>12</v>
      </c>
      <c r="D166" s="68" t="s">
        <v>446</v>
      </c>
      <c r="E166" s="68">
        <v>289155318.73000002</v>
      </c>
      <c r="F166" s="68">
        <v>13063720.1</v>
      </c>
      <c r="G166" s="68">
        <v>8674659.5618999992</v>
      </c>
      <c r="H166" s="68">
        <v>0</v>
      </c>
      <c r="I166" s="68">
        <f t="shared" si="40"/>
        <v>8674659.5618999992</v>
      </c>
      <c r="J166" s="68">
        <v>159878993.11000001</v>
      </c>
      <c r="K166" s="74">
        <f t="shared" si="34"/>
        <v>470772691.50190002</v>
      </c>
      <c r="L166" s="72"/>
      <c r="M166" s="176"/>
      <c r="N166" s="75">
        <v>9</v>
      </c>
      <c r="O166" s="176"/>
      <c r="P166" s="68" t="s">
        <v>447</v>
      </c>
      <c r="Q166" s="68">
        <v>289118408.42000002</v>
      </c>
      <c r="R166" s="68">
        <v>13222134.48</v>
      </c>
      <c r="S166" s="68">
        <v>8673552.2525999993</v>
      </c>
      <c r="T166" s="68">
        <f t="shared" si="42"/>
        <v>4336776.1262999997</v>
      </c>
      <c r="U166" s="68">
        <f t="shared" si="37"/>
        <v>4336776.1262999997</v>
      </c>
      <c r="V166" s="68">
        <v>176665348.55000001</v>
      </c>
      <c r="W166" s="74">
        <f t="shared" si="35"/>
        <v>483342667.57630002</v>
      </c>
    </row>
    <row r="167" spans="1:23" ht="24.95" customHeight="1">
      <c r="A167" s="174"/>
      <c r="B167" s="176"/>
      <c r="C167" s="64">
        <v>13</v>
      </c>
      <c r="D167" s="68" t="s">
        <v>448</v>
      </c>
      <c r="E167" s="68">
        <v>333617888.12</v>
      </c>
      <c r="F167" s="68">
        <v>15766781.67</v>
      </c>
      <c r="G167" s="68">
        <v>10008536.6437</v>
      </c>
      <c r="H167" s="68">
        <v>0</v>
      </c>
      <c r="I167" s="68">
        <f t="shared" si="40"/>
        <v>10008536.6437</v>
      </c>
      <c r="J167" s="68">
        <v>193003667.05000001</v>
      </c>
      <c r="K167" s="74">
        <f t="shared" si="34"/>
        <v>552396873.48370004</v>
      </c>
      <c r="L167" s="72"/>
      <c r="M167" s="176"/>
      <c r="N167" s="75">
        <v>10</v>
      </c>
      <c r="O167" s="176"/>
      <c r="P167" s="68" t="s">
        <v>449</v>
      </c>
      <c r="Q167" s="68">
        <v>318400583.13</v>
      </c>
      <c r="R167" s="68">
        <v>14107432.5</v>
      </c>
      <c r="S167" s="68">
        <v>9552017.4937999994</v>
      </c>
      <c r="T167" s="68">
        <f t="shared" si="42"/>
        <v>4776008.7468999997</v>
      </c>
      <c r="U167" s="68">
        <f t="shared" si="37"/>
        <v>4776008.7468999997</v>
      </c>
      <c r="V167" s="68">
        <v>187514235.05000001</v>
      </c>
      <c r="W167" s="74">
        <f t="shared" si="35"/>
        <v>524798259.42690003</v>
      </c>
    </row>
    <row r="168" spans="1:23" ht="24.95" customHeight="1">
      <c r="A168" s="174"/>
      <c r="B168" s="176"/>
      <c r="C168" s="64">
        <v>14</v>
      </c>
      <c r="D168" s="68" t="s">
        <v>450</v>
      </c>
      <c r="E168" s="68">
        <v>294900830.58999997</v>
      </c>
      <c r="F168" s="68">
        <v>12162630.18</v>
      </c>
      <c r="G168" s="68">
        <v>8847024.9177999999</v>
      </c>
      <c r="H168" s="68">
        <v>0</v>
      </c>
      <c r="I168" s="68">
        <f t="shared" si="40"/>
        <v>8847024.9177999999</v>
      </c>
      <c r="J168" s="68">
        <v>148836584.75</v>
      </c>
      <c r="K168" s="74">
        <f t="shared" si="34"/>
        <v>464747070.43779999</v>
      </c>
      <c r="L168" s="72"/>
      <c r="M168" s="176"/>
      <c r="N168" s="75">
        <v>11</v>
      </c>
      <c r="O168" s="176"/>
      <c r="P168" s="68" t="s">
        <v>451</v>
      </c>
      <c r="Q168" s="68">
        <v>311012004.00999999</v>
      </c>
      <c r="R168" s="68">
        <v>12863798.15</v>
      </c>
      <c r="S168" s="68">
        <v>9330360.1203000005</v>
      </c>
      <c r="T168" s="68">
        <f t="shared" si="42"/>
        <v>4665180.0601500003</v>
      </c>
      <c r="U168" s="68">
        <f t="shared" si="37"/>
        <v>4665180.0601500003</v>
      </c>
      <c r="V168" s="68">
        <v>172274115.24000001</v>
      </c>
      <c r="W168" s="74">
        <f t="shared" si="35"/>
        <v>500815097.46015</v>
      </c>
    </row>
    <row r="169" spans="1:23" ht="24.95" customHeight="1">
      <c r="A169" s="174"/>
      <c r="B169" s="176"/>
      <c r="C169" s="64">
        <v>15</v>
      </c>
      <c r="D169" s="68" t="s">
        <v>452</v>
      </c>
      <c r="E169" s="68">
        <v>271391203.73000002</v>
      </c>
      <c r="F169" s="68">
        <v>11293689.119999999</v>
      </c>
      <c r="G169" s="68">
        <v>8141736.1119999997</v>
      </c>
      <c r="H169" s="68">
        <v>0</v>
      </c>
      <c r="I169" s="68">
        <f t="shared" si="40"/>
        <v>8141736.1119999997</v>
      </c>
      <c r="J169" s="68">
        <v>138188144.62</v>
      </c>
      <c r="K169" s="74">
        <f t="shared" si="34"/>
        <v>429014773.58200002</v>
      </c>
      <c r="L169" s="72"/>
      <c r="M169" s="176"/>
      <c r="N169" s="75">
        <v>12</v>
      </c>
      <c r="O169" s="176"/>
      <c r="P169" s="68" t="s">
        <v>453</v>
      </c>
      <c r="Q169" s="68">
        <v>361900045.25</v>
      </c>
      <c r="R169" s="68">
        <v>15831545.039999999</v>
      </c>
      <c r="S169" s="68">
        <v>10857001.3575</v>
      </c>
      <c r="T169" s="68">
        <f t="shared" si="42"/>
        <v>5428500.67875</v>
      </c>
      <c r="U169" s="68">
        <f t="shared" si="37"/>
        <v>5428500.67875</v>
      </c>
      <c r="V169" s="68">
        <v>208642375.91</v>
      </c>
      <c r="W169" s="74">
        <f t="shared" si="35"/>
        <v>591802466.87874997</v>
      </c>
    </row>
    <row r="170" spans="1:23" ht="24.95" customHeight="1">
      <c r="A170" s="174"/>
      <c r="B170" s="176"/>
      <c r="C170" s="64">
        <v>16</v>
      </c>
      <c r="D170" s="68" t="s">
        <v>454</v>
      </c>
      <c r="E170" s="68">
        <v>397664075.36000001</v>
      </c>
      <c r="F170" s="68">
        <v>14141792.300000001</v>
      </c>
      <c r="G170" s="68">
        <v>11929922.2608</v>
      </c>
      <c r="H170" s="68">
        <v>0</v>
      </c>
      <c r="I170" s="68">
        <f t="shared" si="40"/>
        <v>11929922.2608</v>
      </c>
      <c r="J170" s="68">
        <v>173090231.19999999</v>
      </c>
      <c r="K170" s="74">
        <f t="shared" si="34"/>
        <v>596826021.12080002</v>
      </c>
      <c r="L170" s="72"/>
      <c r="M170" s="176"/>
      <c r="N170" s="75">
        <v>13</v>
      </c>
      <c r="O170" s="176"/>
      <c r="P170" s="68" t="s">
        <v>455</v>
      </c>
      <c r="Q170" s="68">
        <v>370719934.26999998</v>
      </c>
      <c r="R170" s="68">
        <v>14990975.859999999</v>
      </c>
      <c r="S170" s="68">
        <v>11121598.028200001</v>
      </c>
      <c r="T170" s="68">
        <f t="shared" si="42"/>
        <v>5560799.0141000003</v>
      </c>
      <c r="U170" s="68">
        <f t="shared" si="37"/>
        <v>5560799.0141000003</v>
      </c>
      <c r="V170" s="68">
        <v>198341619.12</v>
      </c>
      <c r="W170" s="74">
        <f t="shared" si="35"/>
        <v>589613328.26409996</v>
      </c>
    </row>
    <row r="171" spans="1:23" ht="24.95" customHeight="1">
      <c r="A171" s="174"/>
      <c r="B171" s="176"/>
      <c r="C171" s="64">
        <v>17</v>
      </c>
      <c r="D171" s="68" t="s">
        <v>456</v>
      </c>
      <c r="E171" s="68">
        <v>409833253.92000002</v>
      </c>
      <c r="F171" s="68">
        <v>15548490.640000001</v>
      </c>
      <c r="G171" s="68">
        <v>12294997.617699999</v>
      </c>
      <c r="H171" s="68">
        <v>0</v>
      </c>
      <c r="I171" s="68">
        <f t="shared" si="40"/>
        <v>12294997.617699999</v>
      </c>
      <c r="J171" s="68">
        <v>190328619.12</v>
      </c>
      <c r="K171" s="74">
        <f t="shared" si="34"/>
        <v>628005361.29770005</v>
      </c>
      <c r="L171" s="72"/>
      <c r="M171" s="176"/>
      <c r="N171" s="75">
        <v>14</v>
      </c>
      <c r="O171" s="176"/>
      <c r="P171" s="68" t="s">
        <v>457</v>
      </c>
      <c r="Q171" s="68">
        <v>410485355.97000003</v>
      </c>
      <c r="R171" s="68">
        <v>15519662.470000001</v>
      </c>
      <c r="S171" s="68">
        <v>12314560.679199999</v>
      </c>
      <c r="T171" s="68">
        <f t="shared" si="42"/>
        <v>6157280.3395999996</v>
      </c>
      <c r="U171" s="68">
        <f t="shared" si="37"/>
        <v>6157280.3395999996</v>
      </c>
      <c r="V171" s="68">
        <v>204820410.28999999</v>
      </c>
      <c r="W171" s="74">
        <f t="shared" si="35"/>
        <v>636982709.06959999</v>
      </c>
    </row>
    <row r="172" spans="1:23" ht="24.95" customHeight="1">
      <c r="A172" s="174"/>
      <c r="B172" s="176"/>
      <c r="C172" s="64">
        <v>18</v>
      </c>
      <c r="D172" s="68" t="s">
        <v>458</v>
      </c>
      <c r="E172" s="68">
        <v>228195356.41999999</v>
      </c>
      <c r="F172" s="68">
        <v>11165896.68</v>
      </c>
      <c r="G172" s="68">
        <v>6845860.6926999995</v>
      </c>
      <c r="H172" s="68">
        <v>0</v>
      </c>
      <c r="I172" s="68">
        <f t="shared" si="40"/>
        <v>6845860.6926999995</v>
      </c>
      <c r="J172" s="68">
        <v>136622111.78999999</v>
      </c>
      <c r="K172" s="74">
        <f t="shared" si="34"/>
        <v>382829225.58270001</v>
      </c>
      <c r="L172" s="72"/>
      <c r="M172" s="176"/>
      <c r="N172" s="75">
        <v>15</v>
      </c>
      <c r="O172" s="176"/>
      <c r="P172" s="68" t="s">
        <v>459</v>
      </c>
      <c r="Q172" s="68">
        <v>484347198.02999997</v>
      </c>
      <c r="R172" s="68">
        <v>15983367.34</v>
      </c>
      <c r="S172" s="68">
        <v>14530415.941</v>
      </c>
      <c r="T172" s="68">
        <f t="shared" si="42"/>
        <v>7265207.9704999998</v>
      </c>
      <c r="U172" s="68">
        <f t="shared" si="37"/>
        <v>7265207.9704999998</v>
      </c>
      <c r="V172" s="68">
        <v>210502882.68000001</v>
      </c>
      <c r="W172" s="74">
        <f t="shared" si="35"/>
        <v>718098656.02049994</v>
      </c>
    </row>
    <row r="173" spans="1:23" ht="24.95" customHeight="1">
      <c r="A173" s="174"/>
      <c r="B173" s="176"/>
      <c r="C173" s="64">
        <v>19</v>
      </c>
      <c r="D173" s="68" t="s">
        <v>460</v>
      </c>
      <c r="E173" s="68">
        <v>307423531.25999999</v>
      </c>
      <c r="F173" s="68">
        <v>12564208.359999999</v>
      </c>
      <c r="G173" s="68">
        <v>9222705.9376999997</v>
      </c>
      <c r="H173" s="68">
        <v>0</v>
      </c>
      <c r="I173" s="68">
        <f t="shared" si="40"/>
        <v>9222705.9376999997</v>
      </c>
      <c r="J173" s="68">
        <v>153757725.38</v>
      </c>
      <c r="K173" s="74">
        <f t="shared" si="34"/>
        <v>482968170.93769997</v>
      </c>
      <c r="L173" s="72"/>
      <c r="M173" s="176"/>
      <c r="N173" s="75">
        <v>16</v>
      </c>
      <c r="O173" s="176"/>
      <c r="P173" s="68" t="s">
        <v>461</v>
      </c>
      <c r="Q173" s="68">
        <v>306752679.23000002</v>
      </c>
      <c r="R173" s="68">
        <v>15579112.58</v>
      </c>
      <c r="S173" s="68">
        <v>9202580.3769000005</v>
      </c>
      <c r="T173" s="68">
        <f t="shared" si="42"/>
        <v>4601290.1884500002</v>
      </c>
      <c r="U173" s="68">
        <f t="shared" si="37"/>
        <v>4601290.1884500002</v>
      </c>
      <c r="V173" s="68">
        <v>205548941.72999999</v>
      </c>
      <c r="W173" s="74">
        <f t="shared" si="35"/>
        <v>532482023.72845</v>
      </c>
    </row>
    <row r="174" spans="1:23" ht="24.95" customHeight="1">
      <c r="A174" s="174"/>
      <c r="B174" s="176"/>
      <c r="C174" s="64">
        <v>20</v>
      </c>
      <c r="D174" s="68" t="s">
        <v>462</v>
      </c>
      <c r="E174" s="68">
        <v>363802434.99000001</v>
      </c>
      <c r="F174" s="68">
        <v>13656050.140000001</v>
      </c>
      <c r="G174" s="68">
        <v>10914073.0496</v>
      </c>
      <c r="H174" s="68">
        <v>0</v>
      </c>
      <c r="I174" s="68">
        <f t="shared" si="40"/>
        <v>10914073.0496</v>
      </c>
      <c r="J174" s="68">
        <v>167137702.88</v>
      </c>
      <c r="K174" s="74">
        <f t="shared" si="34"/>
        <v>555510261.0596</v>
      </c>
      <c r="L174" s="72"/>
      <c r="M174" s="176"/>
      <c r="N174" s="75">
        <v>17</v>
      </c>
      <c r="O174" s="176"/>
      <c r="P174" s="68" t="s">
        <v>463</v>
      </c>
      <c r="Q174" s="68">
        <v>416355683.58999997</v>
      </c>
      <c r="R174" s="68">
        <v>16873037.129999999</v>
      </c>
      <c r="S174" s="68">
        <v>12490670.5076</v>
      </c>
      <c r="T174" s="68">
        <f t="shared" si="42"/>
        <v>6245335.2538000001</v>
      </c>
      <c r="U174" s="68">
        <f t="shared" si="37"/>
        <v>6245335.2538000001</v>
      </c>
      <c r="V174" s="68">
        <v>221405343.03</v>
      </c>
      <c r="W174" s="74">
        <f t="shared" si="35"/>
        <v>660879399.00380003</v>
      </c>
    </row>
    <row r="175" spans="1:23" ht="24.95" customHeight="1">
      <c r="A175" s="174"/>
      <c r="B175" s="176"/>
      <c r="C175" s="64">
        <v>21</v>
      </c>
      <c r="D175" s="68" t="s">
        <v>464</v>
      </c>
      <c r="E175" s="68">
        <v>529783278.31999999</v>
      </c>
      <c r="F175" s="68">
        <v>24994722.800000001</v>
      </c>
      <c r="G175" s="68">
        <v>15893498.3497</v>
      </c>
      <c r="H175" s="68">
        <v>0</v>
      </c>
      <c r="I175" s="68">
        <f t="shared" si="40"/>
        <v>15893498.3497</v>
      </c>
      <c r="J175" s="68">
        <v>306087491.75999999</v>
      </c>
      <c r="K175" s="74">
        <f t="shared" si="34"/>
        <v>876758991.22969997</v>
      </c>
      <c r="L175" s="72"/>
      <c r="M175" s="176"/>
      <c r="N175" s="75">
        <v>18</v>
      </c>
      <c r="O175" s="176"/>
      <c r="P175" s="68" t="s">
        <v>465</v>
      </c>
      <c r="Q175" s="68">
        <v>281239318.55000001</v>
      </c>
      <c r="R175" s="68">
        <v>12671202.42</v>
      </c>
      <c r="S175" s="68">
        <v>8437179.5563999992</v>
      </c>
      <c r="T175" s="68">
        <f t="shared" si="42"/>
        <v>4218589.7781999996</v>
      </c>
      <c r="U175" s="68">
        <f t="shared" si="37"/>
        <v>4218589.7781999996</v>
      </c>
      <c r="V175" s="68">
        <v>169913950.33000001</v>
      </c>
      <c r="W175" s="74">
        <f t="shared" si="35"/>
        <v>468043061.07819998</v>
      </c>
    </row>
    <row r="176" spans="1:23" ht="24.95" customHeight="1">
      <c r="A176" s="174"/>
      <c r="B176" s="176"/>
      <c r="C176" s="64">
        <v>22</v>
      </c>
      <c r="D176" s="68" t="s">
        <v>466</v>
      </c>
      <c r="E176" s="68">
        <v>330827987.26999998</v>
      </c>
      <c r="F176" s="68">
        <v>13333044.84</v>
      </c>
      <c r="G176" s="68">
        <v>9924839.6180000007</v>
      </c>
      <c r="H176" s="68">
        <v>0</v>
      </c>
      <c r="I176" s="68">
        <f t="shared" si="40"/>
        <v>9924839.6180000007</v>
      </c>
      <c r="J176" s="68">
        <v>163179433.72</v>
      </c>
      <c r="K176" s="74">
        <f t="shared" si="34"/>
        <v>517265305.44800001</v>
      </c>
      <c r="L176" s="72"/>
      <c r="M176" s="176"/>
      <c r="N176" s="75">
        <v>19</v>
      </c>
      <c r="O176" s="176"/>
      <c r="P176" s="68" t="s">
        <v>467</v>
      </c>
      <c r="Q176" s="68">
        <v>323674063.61000001</v>
      </c>
      <c r="R176" s="68">
        <v>14290095.109999999</v>
      </c>
      <c r="S176" s="68">
        <v>9710221.9081999995</v>
      </c>
      <c r="T176" s="68">
        <f t="shared" si="42"/>
        <v>4855110.9540999997</v>
      </c>
      <c r="U176" s="68">
        <f t="shared" si="37"/>
        <v>4855110.9540999997</v>
      </c>
      <c r="V176" s="68">
        <v>189752674.34999999</v>
      </c>
      <c r="W176" s="74">
        <f t="shared" si="35"/>
        <v>532571944.02410001</v>
      </c>
    </row>
    <row r="177" spans="1:24" ht="24.95" customHeight="1">
      <c r="A177" s="174"/>
      <c r="B177" s="176"/>
      <c r="C177" s="64">
        <v>23</v>
      </c>
      <c r="D177" s="68" t="s">
        <v>468</v>
      </c>
      <c r="E177" s="68">
        <v>308073399.41000003</v>
      </c>
      <c r="F177" s="68">
        <v>12954871.98</v>
      </c>
      <c r="G177" s="68">
        <v>9242201.9823000003</v>
      </c>
      <c r="H177" s="68">
        <v>0</v>
      </c>
      <c r="I177" s="68">
        <f t="shared" si="40"/>
        <v>9242201.9823000003</v>
      </c>
      <c r="J177" s="68">
        <v>158545113.62</v>
      </c>
      <c r="K177" s="74">
        <f t="shared" si="34"/>
        <v>488815586.99229997</v>
      </c>
      <c r="L177" s="72"/>
      <c r="M177" s="176"/>
      <c r="N177" s="75">
        <v>20</v>
      </c>
      <c r="O177" s="176"/>
      <c r="P177" s="68" t="s">
        <v>469</v>
      </c>
      <c r="Q177" s="68">
        <v>373321783</v>
      </c>
      <c r="R177" s="68">
        <v>14999184.08</v>
      </c>
      <c r="S177" s="68">
        <v>11199653.49</v>
      </c>
      <c r="T177" s="68">
        <f t="shared" si="42"/>
        <v>5599826.7450000001</v>
      </c>
      <c r="U177" s="68">
        <f t="shared" si="37"/>
        <v>5599826.7450000001</v>
      </c>
      <c r="V177" s="68">
        <v>198442206.75999999</v>
      </c>
      <c r="W177" s="74">
        <f t="shared" si="35"/>
        <v>592363000.58500004</v>
      </c>
    </row>
    <row r="178" spans="1:24" ht="24.95" customHeight="1">
      <c r="A178" s="174"/>
      <c r="B178" s="176"/>
      <c r="C178" s="64">
        <v>24</v>
      </c>
      <c r="D178" s="68" t="s">
        <v>470</v>
      </c>
      <c r="E178" s="68">
        <v>300708847.37</v>
      </c>
      <c r="F178" s="68">
        <v>12752551.289999999</v>
      </c>
      <c r="G178" s="68">
        <v>9021265.4210000001</v>
      </c>
      <c r="H178" s="68">
        <v>0</v>
      </c>
      <c r="I178" s="68">
        <f t="shared" si="40"/>
        <v>9021265.4210000001</v>
      </c>
      <c r="J178" s="68">
        <v>156065774.22999999</v>
      </c>
      <c r="K178" s="74">
        <f t="shared" si="34"/>
        <v>478548438.31099999</v>
      </c>
      <c r="L178" s="72"/>
      <c r="M178" s="176"/>
      <c r="N178" s="75">
        <v>21</v>
      </c>
      <c r="O178" s="176"/>
      <c r="P178" s="68" t="s">
        <v>471</v>
      </c>
      <c r="Q178" s="68">
        <v>351195188.41000003</v>
      </c>
      <c r="R178" s="68">
        <v>14824432.300000001</v>
      </c>
      <c r="S178" s="68">
        <v>10535855.6522</v>
      </c>
      <c r="T178" s="68">
        <f t="shared" si="42"/>
        <v>5267927.8261000002</v>
      </c>
      <c r="U178" s="68">
        <f t="shared" si="37"/>
        <v>5267927.8261000002</v>
      </c>
      <c r="V178" s="68">
        <v>196300710.62</v>
      </c>
      <c r="W178" s="74">
        <f t="shared" si="35"/>
        <v>567588259.15610003</v>
      </c>
    </row>
    <row r="179" spans="1:24" ht="24.95" customHeight="1">
      <c r="A179" s="174"/>
      <c r="B179" s="176"/>
      <c r="C179" s="64">
        <v>25</v>
      </c>
      <c r="D179" s="68" t="s">
        <v>472</v>
      </c>
      <c r="E179" s="68">
        <v>343911325.97000003</v>
      </c>
      <c r="F179" s="68">
        <v>16536064.25</v>
      </c>
      <c r="G179" s="68">
        <v>10317339.779100001</v>
      </c>
      <c r="H179" s="68">
        <v>0</v>
      </c>
      <c r="I179" s="68">
        <f t="shared" si="40"/>
        <v>10317339.779100001</v>
      </c>
      <c r="J179" s="68">
        <v>202430842.11000001</v>
      </c>
      <c r="K179" s="74">
        <f t="shared" si="34"/>
        <v>573195572.10909998</v>
      </c>
      <c r="L179" s="72"/>
      <c r="M179" s="176"/>
      <c r="N179" s="75">
        <v>22</v>
      </c>
      <c r="O179" s="176"/>
      <c r="P179" s="68" t="s">
        <v>473</v>
      </c>
      <c r="Q179" s="68">
        <v>415166522.19999999</v>
      </c>
      <c r="R179" s="68">
        <v>16589526.449999999</v>
      </c>
      <c r="S179" s="68">
        <v>12454995.665999999</v>
      </c>
      <c r="T179" s="68">
        <f t="shared" si="42"/>
        <v>6227497.8329999996</v>
      </c>
      <c r="U179" s="68">
        <f t="shared" si="37"/>
        <v>6227497.8329999996</v>
      </c>
      <c r="V179" s="68">
        <v>217931060.75</v>
      </c>
      <c r="W179" s="74">
        <f t="shared" si="35"/>
        <v>655914607.23300004</v>
      </c>
    </row>
    <row r="180" spans="1:24" ht="24.95" customHeight="1">
      <c r="A180" s="174"/>
      <c r="B180" s="176"/>
      <c r="C180" s="64">
        <v>26</v>
      </c>
      <c r="D180" s="68" t="s">
        <v>474</v>
      </c>
      <c r="E180" s="68">
        <v>298944587.81999999</v>
      </c>
      <c r="F180" s="68">
        <v>12453605.59</v>
      </c>
      <c r="G180" s="68">
        <v>8968337.6347000003</v>
      </c>
      <c r="H180" s="68">
        <v>0</v>
      </c>
      <c r="I180" s="68">
        <f t="shared" si="40"/>
        <v>8968337.6347000003</v>
      </c>
      <c r="J180" s="68">
        <v>152402343.47</v>
      </c>
      <c r="K180" s="74">
        <f t="shared" si="34"/>
        <v>472768874.5147</v>
      </c>
      <c r="L180" s="72"/>
      <c r="M180" s="176"/>
      <c r="N180" s="75">
        <v>23</v>
      </c>
      <c r="O180" s="176"/>
      <c r="P180" s="68" t="s">
        <v>475</v>
      </c>
      <c r="Q180" s="68">
        <v>303621702.77999997</v>
      </c>
      <c r="R180" s="68">
        <v>16029642.66</v>
      </c>
      <c r="S180" s="68">
        <v>9108651.0834999997</v>
      </c>
      <c r="T180" s="68">
        <f t="shared" si="42"/>
        <v>4554325.5417499999</v>
      </c>
      <c r="U180" s="68">
        <f t="shared" si="37"/>
        <v>4554325.5417499999</v>
      </c>
      <c r="V180" s="68">
        <v>211069963.69</v>
      </c>
      <c r="W180" s="74">
        <f t="shared" si="35"/>
        <v>535275634.67175001</v>
      </c>
    </row>
    <row r="181" spans="1:24" ht="24.95" customHeight="1">
      <c r="A181" s="174"/>
      <c r="B181" s="177"/>
      <c r="C181" s="64">
        <v>27</v>
      </c>
      <c r="D181" s="68" t="s">
        <v>476</v>
      </c>
      <c r="E181" s="68">
        <v>289936134.63</v>
      </c>
      <c r="F181" s="68">
        <v>12528490.710000001</v>
      </c>
      <c r="G181" s="68">
        <v>8698084.0390000008</v>
      </c>
      <c r="H181" s="68">
        <v>0</v>
      </c>
      <c r="I181" s="68">
        <f t="shared" si="40"/>
        <v>8698084.0390000008</v>
      </c>
      <c r="J181" s="68">
        <v>153320023.40000001</v>
      </c>
      <c r="K181" s="74">
        <f t="shared" si="34"/>
        <v>464482732.77899998</v>
      </c>
      <c r="L181" s="72"/>
      <c r="M181" s="176"/>
      <c r="N181" s="75">
        <v>24</v>
      </c>
      <c r="O181" s="176"/>
      <c r="P181" s="68" t="s">
        <v>477</v>
      </c>
      <c r="Q181" s="68">
        <v>247099872.99000001</v>
      </c>
      <c r="R181" s="68">
        <v>12073221.789999999</v>
      </c>
      <c r="S181" s="68">
        <v>7412996.1897</v>
      </c>
      <c r="T181" s="68">
        <f t="shared" si="42"/>
        <v>3706498.09485</v>
      </c>
      <c r="U181" s="68">
        <f t="shared" si="37"/>
        <v>3706498.09485</v>
      </c>
      <c r="V181" s="68">
        <v>162585995.44999999</v>
      </c>
      <c r="W181" s="74">
        <f t="shared" si="35"/>
        <v>425465588.32485002</v>
      </c>
    </row>
    <row r="182" spans="1:24" ht="24.95" customHeight="1">
      <c r="A182" s="64"/>
      <c r="B182" s="167" t="s">
        <v>478</v>
      </c>
      <c r="C182" s="168"/>
      <c r="D182" s="69"/>
      <c r="E182" s="69">
        <f>SUM(E155:E181)</f>
        <v>8957291186.7299995</v>
      </c>
      <c r="F182" s="69">
        <f t="shared" ref="F182:K182" si="43">SUM(F155:F181)</f>
        <v>379567117.01999998</v>
      </c>
      <c r="G182" s="69">
        <f t="shared" si="43"/>
        <v>268718735.60250002</v>
      </c>
      <c r="H182" s="69">
        <f t="shared" si="43"/>
        <v>0</v>
      </c>
      <c r="I182" s="69">
        <f t="shared" si="43"/>
        <v>268718735.60250002</v>
      </c>
      <c r="J182" s="69">
        <f t="shared" si="43"/>
        <v>4645725442.8000002</v>
      </c>
      <c r="K182" s="69">
        <f t="shared" si="43"/>
        <v>14251302482.1525</v>
      </c>
      <c r="L182" s="72"/>
      <c r="M182" s="177"/>
      <c r="N182" s="75">
        <v>25</v>
      </c>
      <c r="O182" s="177"/>
      <c r="P182" s="68" t="s">
        <v>479</v>
      </c>
      <c r="Q182" s="68">
        <v>275439929.44999999</v>
      </c>
      <c r="R182" s="68">
        <v>12020849.789999999</v>
      </c>
      <c r="S182" s="68">
        <v>8263197.8832999999</v>
      </c>
      <c r="T182" s="68">
        <f t="shared" si="42"/>
        <v>4131598.9416499999</v>
      </c>
      <c r="U182" s="68">
        <f t="shared" si="37"/>
        <v>4131598.9416499999</v>
      </c>
      <c r="V182" s="68">
        <v>161944202.61000001</v>
      </c>
      <c r="W182" s="74">
        <f t="shared" si="35"/>
        <v>453536580.79165</v>
      </c>
    </row>
    <row r="183" spans="1:24" ht="24.95" customHeight="1">
      <c r="A183" s="174">
        <v>9</v>
      </c>
      <c r="B183" s="175" t="s">
        <v>480</v>
      </c>
      <c r="C183" s="64">
        <v>1</v>
      </c>
      <c r="D183" s="68" t="s">
        <v>481</v>
      </c>
      <c r="E183" s="68">
        <v>307370810.68000001</v>
      </c>
      <c r="F183" s="68">
        <v>14137516.6844</v>
      </c>
      <c r="G183" s="68">
        <v>9221124.3204999994</v>
      </c>
      <c r="H183" s="68">
        <f t="shared" ref="H183:H200" si="44">G183</f>
        <v>9221124.3204999994</v>
      </c>
      <c r="I183" s="68">
        <f t="shared" ref="I183:I200" si="45">G183-H183</f>
        <v>0</v>
      </c>
      <c r="J183" s="68">
        <v>164056246.5</v>
      </c>
      <c r="K183" s="74">
        <f t="shared" si="34"/>
        <v>485564573.86440003</v>
      </c>
      <c r="L183" s="72"/>
      <c r="M183" s="64"/>
      <c r="N183" s="167" t="s">
        <v>482</v>
      </c>
      <c r="O183" s="169"/>
      <c r="P183" s="69"/>
      <c r="Q183" s="69">
        <f t="shared" ref="Q183:T183" si="46">SUM(Q158:Q182)</f>
        <v>8414603693.1400003</v>
      </c>
      <c r="R183" s="69">
        <f t="shared" si="46"/>
        <v>357195842.06</v>
      </c>
      <c r="S183" s="69">
        <f t="shared" si="46"/>
        <v>252438110.79449999</v>
      </c>
      <c r="T183" s="69">
        <f t="shared" si="46"/>
        <v>126219055.39725</v>
      </c>
      <c r="U183" s="69">
        <f t="shared" si="37"/>
        <v>126219055.39725</v>
      </c>
      <c r="V183" s="69">
        <f>SUM(V158:V182)</f>
        <v>4743124043.1300001</v>
      </c>
      <c r="W183" s="69">
        <f>SUM(W158:W182)</f>
        <v>13641142633.7272</v>
      </c>
      <c r="X183" s="82"/>
    </row>
    <row r="184" spans="1:24" ht="24.95" customHeight="1">
      <c r="A184" s="174"/>
      <c r="B184" s="176"/>
      <c r="C184" s="64">
        <v>2</v>
      </c>
      <c r="D184" s="68" t="s">
        <v>483</v>
      </c>
      <c r="E184" s="68">
        <v>386361380.18000001</v>
      </c>
      <c r="F184" s="68">
        <v>14325562.215500001</v>
      </c>
      <c r="G184" s="68">
        <v>11590841.405300001</v>
      </c>
      <c r="H184" s="68">
        <f t="shared" si="44"/>
        <v>11590841.405300001</v>
      </c>
      <c r="I184" s="68">
        <f t="shared" si="45"/>
        <v>0</v>
      </c>
      <c r="J184" s="68">
        <v>166360650.87</v>
      </c>
      <c r="K184" s="74">
        <f t="shared" si="34"/>
        <v>567047593.26549995</v>
      </c>
      <c r="L184" s="72"/>
      <c r="M184" s="175">
        <v>27</v>
      </c>
      <c r="N184" s="75">
        <v>1</v>
      </c>
      <c r="O184" s="175" t="s">
        <v>110</v>
      </c>
      <c r="P184" s="68" t="s">
        <v>484</v>
      </c>
      <c r="Q184" s="68">
        <v>309240471.44</v>
      </c>
      <c r="R184" s="68">
        <v>17033036.57</v>
      </c>
      <c r="S184" s="68">
        <v>9277214.1431000009</v>
      </c>
      <c r="T184" s="68">
        <v>0</v>
      </c>
      <c r="U184" s="68">
        <f t="shared" si="37"/>
        <v>9277214.1431000009</v>
      </c>
      <c r="V184" s="68">
        <v>194496162.28999999</v>
      </c>
      <c r="W184" s="74">
        <f t="shared" si="35"/>
        <v>530046884.44309998</v>
      </c>
    </row>
    <row r="185" spans="1:24" ht="24.95" customHeight="1">
      <c r="A185" s="174"/>
      <c r="B185" s="176"/>
      <c r="C185" s="64">
        <v>3</v>
      </c>
      <c r="D185" s="68" t="s">
        <v>485</v>
      </c>
      <c r="E185" s="68">
        <v>369861612.49000001</v>
      </c>
      <c r="F185" s="68">
        <v>17902382.7161</v>
      </c>
      <c r="G185" s="68">
        <v>11095848.374700001</v>
      </c>
      <c r="H185" s="68">
        <f t="shared" si="44"/>
        <v>11095848.374700001</v>
      </c>
      <c r="I185" s="68">
        <f t="shared" si="45"/>
        <v>0</v>
      </c>
      <c r="J185" s="68">
        <v>210192805.50999999</v>
      </c>
      <c r="K185" s="74">
        <f t="shared" si="34"/>
        <v>597956800.71609998</v>
      </c>
      <c r="L185" s="72"/>
      <c r="M185" s="176"/>
      <c r="N185" s="75">
        <v>2</v>
      </c>
      <c r="O185" s="176"/>
      <c r="P185" s="68" t="s">
        <v>486</v>
      </c>
      <c r="Q185" s="68">
        <v>319243469.57999998</v>
      </c>
      <c r="R185" s="68">
        <v>18488776.050000001</v>
      </c>
      <c r="S185" s="68">
        <v>9577304.0875000004</v>
      </c>
      <c r="T185" s="68">
        <v>0</v>
      </c>
      <c r="U185" s="68">
        <f t="shared" si="37"/>
        <v>9577304.0875000004</v>
      </c>
      <c r="V185" s="68">
        <v>212335524.87</v>
      </c>
      <c r="W185" s="74">
        <f t="shared" si="35"/>
        <v>559645074.58749998</v>
      </c>
    </row>
    <row r="186" spans="1:24" ht="24.95" customHeight="1">
      <c r="A186" s="174"/>
      <c r="B186" s="176"/>
      <c r="C186" s="64">
        <v>4</v>
      </c>
      <c r="D186" s="68" t="s">
        <v>487</v>
      </c>
      <c r="E186" s="68">
        <v>238641188.94</v>
      </c>
      <c r="F186" s="68">
        <v>10794243.796599999</v>
      </c>
      <c r="G186" s="68">
        <v>7159235.6682000002</v>
      </c>
      <c r="H186" s="68">
        <f t="shared" si="44"/>
        <v>7159235.6682000002</v>
      </c>
      <c r="I186" s="68">
        <f t="shared" si="45"/>
        <v>0</v>
      </c>
      <c r="J186" s="68">
        <v>123086101.59</v>
      </c>
      <c r="K186" s="74">
        <f t="shared" si="34"/>
        <v>372521534.32660002</v>
      </c>
      <c r="L186" s="72"/>
      <c r="M186" s="176"/>
      <c r="N186" s="75">
        <v>3</v>
      </c>
      <c r="O186" s="176"/>
      <c r="P186" s="68" t="s">
        <v>488</v>
      </c>
      <c r="Q186" s="68">
        <v>490687781.14999998</v>
      </c>
      <c r="R186" s="68">
        <v>26705530.07</v>
      </c>
      <c r="S186" s="68">
        <v>14720633.4345</v>
      </c>
      <c r="T186" s="68">
        <v>0</v>
      </c>
      <c r="U186" s="68">
        <f t="shared" si="37"/>
        <v>14720633.4345</v>
      </c>
      <c r="V186" s="68">
        <v>313027754.93000001</v>
      </c>
      <c r="W186" s="74">
        <f t="shared" si="35"/>
        <v>845141699.58449996</v>
      </c>
    </row>
    <row r="187" spans="1:24" ht="24.95" customHeight="1">
      <c r="A187" s="174"/>
      <c r="B187" s="176"/>
      <c r="C187" s="64">
        <v>5</v>
      </c>
      <c r="D187" s="68" t="s">
        <v>489</v>
      </c>
      <c r="E187" s="68">
        <v>285073985.19999999</v>
      </c>
      <c r="F187" s="68">
        <v>12978254.498400001</v>
      </c>
      <c r="G187" s="68">
        <v>8552219.5559999999</v>
      </c>
      <c r="H187" s="68">
        <f t="shared" si="44"/>
        <v>8552219.5559999999</v>
      </c>
      <c r="I187" s="68">
        <f t="shared" si="45"/>
        <v>0</v>
      </c>
      <c r="J187" s="68">
        <v>149850065.50999999</v>
      </c>
      <c r="K187" s="74">
        <f t="shared" si="34"/>
        <v>447902305.20840001</v>
      </c>
      <c r="L187" s="72"/>
      <c r="M187" s="176"/>
      <c r="N187" s="75">
        <v>4</v>
      </c>
      <c r="O187" s="176"/>
      <c r="P187" s="68" t="s">
        <v>490</v>
      </c>
      <c r="Q187" s="68">
        <v>322631335.32999998</v>
      </c>
      <c r="R187" s="68">
        <v>16453018.859999999</v>
      </c>
      <c r="S187" s="68">
        <v>9678940.0598000009</v>
      </c>
      <c r="T187" s="68">
        <v>0</v>
      </c>
      <c r="U187" s="68">
        <f t="shared" si="37"/>
        <v>9678940.0598000009</v>
      </c>
      <c r="V187" s="68">
        <v>187388333.97999999</v>
      </c>
      <c r="W187" s="74">
        <f t="shared" si="35"/>
        <v>536151628.22979999</v>
      </c>
    </row>
    <row r="188" spans="1:24" ht="24.95" customHeight="1">
      <c r="A188" s="174"/>
      <c r="B188" s="176"/>
      <c r="C188" s="64">
        <v>6</v>
      </c>
      <c r="D188" s="68" t="s">
        <v>491</v>
      </c>
      <c r="E188" s="68">
        <v>327956474.93000001</v>
      </c>
      <c r="F188" s="68">
        <v>14862605.7392</v>
      </c>
      <c r="G188" s="68">
        <v>9838694.2479999997</v>
      </c>
      <c r="H188" s="68">
        <f t="shared" si="44"/>
        <v>9838694.2479999997</v>
      </c>
      <c r="I188" s="68">
        <f t="shared" si="45"/>
        <v>0</v>
      </c>
      <c r="J188" s="68">
        <v>172941851.91</v>
      </c>
      <c r="K188" s="74">
        <f t="shared" si="34"/>
        <v>515760932.57920003</v>
      </c>
      <c r="L188" s="72"/>
      <c r="M188" s="176"/>
      <c r="N188" s="75">
        <v>5</v>
      </c>
      <c r="O188" s="176"/>
      <c r="P188" s="68" t="s">
        <v>492</v>
      </c>
      <c r="Q188" s="68">
        <v>289135319.11000001</v>
      </c>
      <c r="R188" s="68">
        <v>16067113.630000001</v>
      </c>
      <c r="S188" s="68">
        <v>8674059.5734000001</v>
      </c>
      <c r="T188" s="68">
        <v>0</v>
      </c>
      <c r="U188" s="68">
        <f t="shared" si="37"/>
        <v>8674059.5734000001</v>
      </c>
      <c r="V188" s="68">
        <v>182659257.41</v>
      </c>
      <c r="W188" s="74">
        <f t="shared" si="35"/>
        <v>496535749.7234</v>
      </c>
    </row>
    <row r="189" spans="1:24" ht="24.95" customHeight="1">
      <c r="A189" s="174"/>
      <c r="B189" s="176"/>
      <c r="C189" s="64">
        <v>7</v>
      </c>
      <c r="D189" s="68" t="s">
        <v>493</v>
      </c>
      <c r="E189" s="68">
        <v>375984805.22000003</v>
      </c>
      <c r="F189" s="68">
        <v>15366935.347999999</v>
      </c>
      <c r="G189" s="68">
        <v>11279544.1567</v>
      </c>
      <c r="H189" s="68">
        <f t="shared" si="44"/>
        <v>11279544.1567</v>
      </c>
      <c r="I189" s="68">
        <f t="shared" si="45"/>
        <v>0</v>
      </c>
      <c r="J189" s="68">
        <v>179122160.19999999</v>
      </c>
      <c r="K189" s="74">
        <f t="shared" si="34"/>
        <v>570473900.76800001</v>
      </c>
      <c r="L189" s="72"/>
      <c r="M189" s="176"/>
      <c r="N189" s="75">
        <v>6</v>
      </c>
      <c r="O189" s="176"/>
      <c r="P189" s="68" t="s">
        <v>494</v>
      </c>
      <c r="Q189" s="68">
        <v>219937948.40000001</v>
      </c>
      <c r="R189" s="68">
        <v>12685862.859999999</v>
      </c>
      <c r="S189" s="68">
        <v>6598138.4519999996</v>
      </c>
      <c r="T189" s="68">
        <v>0</v>
      </c>
      <c r="U189" s="68">
        <f t="shared" si="37"/>
        <v>6598138.4519999996</v>
      </c>
      <c r="V189" s="68">
        <v>141223712.47999999</v>
      </c>
      <c r="W189" s="74">
        <f t="shared" si="35"/>
        <v>380445662.19199997</v>
      </c>
    </row>
    <row r="190" spans="1:24" ht="24.95" customHeight="1">
      <c r="A190" s="174"/>
      <c r="B190" s="176"/>
      <c r="C190" s="64">
        <v>8</v>
      </c>
      <c r="D190" s="68" t="s">
        <v>495</v>
      </c>
      <c r="E190" s="68">
        <v>297837844.86000001</v>
      </c>
      <c r="F190" s="68">
        <v>15166220.6099</v>
      </c>
      <c r="G190" s="68">
        <v>8935135.3456999995</v>
      </c>
      <c r="H190" s="68">
        <f t="shared" si="44"/>
        <v>8935135.3456999995</v>
      </c>
      <c r="I190" s="68">
        <f t="shared" si="45"/>
        <v>0</v>
      </c>
      <c r="J190" s="68">
        <v>176662501</v>
      </c>
      <c r="K190" s="74">
        <f t="shared" si="34"/>
        <v>489666566.46990001</v>
      </c>
      <c r="L190" s="72"/>
      <c r="M190" s="176"/>
      <c r="N190" s="75">
        <v>7</v>
      </c>
      <c r="O190" s="176"/>
      <c r="P190" s="68" t="s">
        <v>496</v>
      </c>
      <c r="Q190" s="68">
        <v>481108218.92000002</v>
      </c>
      <c r="R190" s="68">
        <v>12827276.189999999</v>
      </c>
      <c r="S190" s="68">
        <v>6427752.8247999996</v>
      </c>
      <c r="T190" s="68">
        <v>0</v>
      </c>
      <c r="U190" s="68">
        <f t="shared" si="37"/>
        <v>6427752.8247999996</v>
      </c>
      <c r="V190" s="68">
        <v>312397988.87</v>
      </c>
      <c r="W190" s="74">
        <f t="shared" si="35"/>
        <v>812761236.80480003</v>
      </c>
    </row>
    <row r="191" spans="1:24" ht="24.95" customHeight="1">
      <c r="A191" s="174"/>
      <c r="B191" s="176"/>
      <c r="C191" s="64">
        <v>9</v>
      </c>
      <c r="D191" s="68" t="s">
        <v>497</v>
      </c>
      <c r="E191" s="68">
        <v>317458431.05000001</v>
      </c>
      <c r="F191" s="68">
        <v>15530177.783600001</v>
      </c>
      <c r="G191" s="68">
        <v>9523752.9313999992</v>
      </c>
      <c r="H191" s="68">
        <f t="shared" si="44"/>
        <v>9523752.9313999992</v>
      </c>
      <c r="I191" s="68">
        <f t="shared" si="45"/>
        <v>0</v>
      </c>
      <c r="J191" s="68">
        <v>181122614.97999999</v>
      </c>
      <c r="K191" s="74">
        <f t="shared" si="34"/>
        <v>514111223.8136</v>
      </c>
      <c r="L191" s="72"/>
      <c r="M191" s="176"/>
      <c r="N191" s="75">
        <v>8</v>
      </c>
      <c r="O191" s="176"/>
      <c r="P191" s="68" t="s">
        <v>498</v>
      </c>
      <c r="Q191" s="68">
        <v>286319215.06</v>
      </c>
      <c r="R191" s="68">
        <v>26654139.48</v>
      </c>
      <c r="S191" s="68">
        <v>14433246.567500001</v>
      </c>
      <c r="T191" s="68">
        <v>0</v>
      </c>
      <c r="U191" s="68">
        <f t="shared" si="37"/>
        <v>14433246.567500001</v>
      </c>
      <c r="V191" s="68">
        <v>161282927.5</v>
      </c>
      <c r="W191" s="74">
        <f t="shared" si="35"/>
        <v>488689528.60750002</v>
      </c>
    </row>
    <row r="192" spans="1:24" ht="24.95" customHeight="1">
      <c r="A192" s="174"/>
      <c r="B192" s="176"/>
      <c r="C192" s="64">
        <v>10</v>
      </c>
      <c r="D192" s="68" t="s">
        <v>499</v>
      </c>
      <c r="E192" s="68">
        <v>248582323.30000001</v>
      </c>
      <c r="F192" s="68">
        <v>12216139.239800001</v>
      </c>
      <c r="G192" s="68">
        <v>7457469.6989000002</v>
      </c>
      <c r="H192" s="68">
        <f t="shared" si="44"/>
        <v>7457469.6989000002</v>
      </c>
      <c r="I192" s="68">
        <f t="shared" si="45"/>
        <v>0</v>
      </c>
      <c r="J192" s="68">
        <v>140510722.41</v>
      </c>
      <c r="K192" s="74">
        <f t="shared" si="34"/>
        <v>401309184.94980001</v>
      </c>
      <c r="L192" s="72"/>
      <c r="M192" s="176"/>
      <c r="N192" s="75">
        <v>9</v>
      </c>
      <c r="O192" s="176"/>
      <c r="P192" s="68" t="s">
        <v>500</v>
      </c>
      <c r="Q192" s="68">
        <v>357727862.61000001</v>
      </c>
      <c r="R192" s="68">
        <v>14322748.199999999</v>
      </c>
      <c r="S192" s="68">
        <v>8589576.4517999999</v>
      </c>
      <c r="T192" s="68">
        <v>0</v>
      </c>
      <c r="U192" s="68">
        <f t="shared" si="37"/>
        <v>8589576.4517999999</v>
      </c>
      <c r="V192" s="68">
        <v>224747893.06999999</v>
      </c>
      <c r="W192" s="74">
        <f t="shared" si="35"/>
        <v>605388080.33179998</v>
      </c>
    </row>
    <row r="193" spans="1:23" ht="24.95" customHeight="1">
      <c r="A193" s="174"/>
      <c r="B193" s="176"/>
      <c r="C193" s="64">
        <v>11</v>
      </c>
      <c r="D193" s="68" t="s">
        <v>501</v>
      </c>
      <c r="E193" s="68">
        <v>339187075.00999999</v>
      </c>
      <c r="F193" s="68">
        <v>14660374.265000001</v>
      </c>
      <c r="G193" s="68">
        <v>10175612.250299999</v>
      </c>
      <c r="H193" s="68">
        <f t="shared" si="44"/>
        <v>10175612.250299999</v>
      </c>
      <c r="I193" s="68">
        <f t="shared" si="45"/>
        <v>0</v>
      </c>
      <c r="J193" s="68">
        <v>170463605.86000001</v>
      </c>
      <c r="K193" s="74">
        <f t="shared" si="34"/>
        <v>524311055.13499999</v>
      </c>
      <c r="L193" s="72"/>
      <c r="M193" s="176"/>
      <c r="N193" s="75">
        <v>10</v>
      </c>
      <c r="O193" s="176"/>
      <c r="P193" s="68" t="s">
        <v>502</v>
      </c>
      <c r="Q193" s="68">
        <v>224846467.30000001</v>
      </c>
      <c r="R193" s="68">
        <v>19501658.34</v>
      </c>
      <c r="S193" s="68">
        <v>10731835.8783</v>
      </c>
      <c r="T193" s="68">
        <v>0</v>
      </c>
      <c r="U193" s="68">
        <f t="shared" si="37"/>
        <v>10731835.8783</v>
      </c>
      <c r="V193" s="68">
        <v>145771293.96000001</v>
      </c>
      <c r="W193" s="74">
        <f t="shared" si="35"/>
        <v>400851255.47829998</v>
      </c>
    </row>
    <row r="194" spans="1:23" ht="24.95" customHeight="1">
      <c r="A194" s="174"/>
      <c r="B194" s="176"/>
      <c r="C194" s="64">
        <v>12</v>
      </c>
      <c r="D194" s="68" t="s">
        <v>503</v>
      </c>
      <c r="E194" s="68">
        <v>292711600.58999997</v>
      </c>
      <c r="F194" s="68">
        <v>13112143.6303</v>
      </c>
      <c r="G194" s="68">
        <v>8781348.0175999999</v>
      </c>
      <c r="H194" s="68">
        <f t="shared" si="44"/>
        <v>8781348.0175999999</v>
      </c>
      <c r="I194" s="68">
        <f t="shared" si="45"/>
        <v>0</v>
      </c>
      <c r="J194" s="68">
        <v>151490810.16999999</v>
      </c>
      <c r="K194" s="74">
        <f t="shared" si="34"/>
        <v>457314554.39029998</v>
      </c>
      <c r="L194" s="72"/>
      <c r="M194" s="176"/>
      <c r="N194" s="75">
        <v>11</v>
      </c>
      <c r="O194" s="176"/>
      <c r="P194" s="68" t="s">
        <v>504</v>
      </c>
      <c r="Q194" s="68">
        <v>275987202.55000001</v>
      </c>
      <c r="R194" s="68">
        <v>15626427.449999999</v>
      </c>
      <c r="S194" s="68">
        <v>8279616.0765000004</v>
      </c>
      <c r="T194" s="68">
        <v>0</v>
      </c>
      <c r="U194" s="68">
        <f t="shared" si="37"/>
        <v>8279616.0765000004</v>
      </c>
      <c r="V194" s="68">
        <v>177258867.72999999</v>
      </c>
      <c r="W194" s="74">
        <f t="shared" si="35"/>
        <v>477152113.80650002</v>
      </c>
    </row>
    <row r="195" spans="1:23" ht="24.95" customHeight="1">
      <c r="A195" s="174"/>
      <c r="B195" s="176"/>
      <c r="C195" s="64">
        <v>13</v>
      </c>
      <c r="D195" s="68" t="s">
        <v>505</v>
      </c>
      <c r="E195" s="68">
        <v>322612412.17000002</v>
      </c>
      <c r="F195" s="68">
        <v>14959587.6271</v>
      </c>
      <c r="G195" s="68">
        <v>9678372.3651999999</v>
      </c>
      <c r="H195" s="68">
        <f t="shared" si="44"/>
        <v>9678372.3651999999</v>
      </c>
      <c r="I195" s="68">
        <f t="shared" si="45"/>
        <v>0</v>
      </c>
      <c r="J195" s="68">
        <v>174130316.66</v>
      </c>
      <c r="K195" s="74">
        <f t="shared" si="34"/>
        <v>511702316.45709997</v>
      </c>
      <c r="L195" s="72"/>
      <c r="M195" s="176"/>
      <c r="N195" s="75">
        <v>12</v>
      </c>
      <c r="O195" s="176"/>
      <c r="P195" s="68" t="s">
        <v>506</v>
      </c>
      <c r="Q195" s="68">
        <v>249342364.99000001</v>
      </c>
      <c r="R195" s="68">
        <v>14576697.4</v>
      </c>
      <c r="S195" s="68">
        <v>7480270.9496999998</v>
      </c>
      <c r="T195" s="68">
        <v>0</v>
      </c>
      <c r="U195" s="68">
        <f t="shared" si="37"/>
        <v>7480270.9496999998</v>
      </c>
      <c r="V195" s="68">
        <v>164394948.52000001</v>
      </c>
      <c r="W195" s="74">
        <f t="shared" si="35"/>
        <v>435794281.85970002</v>
      </c>
    </row>
    <row r="196" spans="1:23" ht="24.95" customHeight="1">
      <c r="A196" s="174"/>
      <c r="B196" s="176"/>
      <c r="C196" s="64">
        <v>14</v>
      </c>
      <c r="D196" s="68" t="s">
        <v>507</v>
      </c>
      <c r="E196" s="68">
        <v>305428919.72000003</v>
      </c>
      <c r="F196" s="68">
        <v>14592656.461100001</v>
      </c>
      <c r="G196" s="68">
        <v>9162867.5917000007</v>
      </c>
      <c r="H196" s="68">
        <f t="shared" si="44"/>
        <v>9162867.5917000007</v>
      </c>
      <c r="I196" s="68">
        <f t="shared" si="45"/>
        <v>0</v>
      </c>
      <c r="J196" s="68">
        <v>169633757.88999999</v>
      </c>
      <c r="K196" s="74">
        <f t="shared" si="34"/>
        <v>489655334.0711</v>
      </c>
      <c r="L196" s="72"/>
      <c r="M196" s="176"/>
      <c r="N196" s="75">
        <v>13</v>
      </c>
      <c r="O196" s="176"/>
      <c r="P196" s="68" t="s">
        <v>508</v>
      </c>
      <c r="Q196" s="68">
        <v>258489568.37</v>
      </c>
      <c r="R196" s="68">
        <v>13056957.609999999</v>
      </c>
      <c r="S196" s="68">
        <v>6745394.0191000002</v>
      </c>
      <c r="T196" s="68">
        <v>0</v>
      </c>
      <c r="U196" s="68">
        <f t="shared" si="37"/>
        <v>6745394.0191000002</v>
      </c>
      <c r="V196" s="68">
        <v>151086038.38</v>
      </c>
      <c r="W196" s="74">
        <f t="shared" si="35"/>
        <v>429377958.37910002</v>
      </c>
    </row>
    <row r="197" spans="1:23" ht="24.95" customHeight="1">
      <c r="A197" s="174"/>
      <c r="B197" s="176"/>
      <c r="C197" s="64">
        <v>15</v>
      </c>
      <c r="D197" s="68" t="s">
        <v>509</v>
      </c>
      <c r="E197" s="68">
        <v>346446556.13</v>
      </c>
      <c r="F197" s="68">
        <v>15554386.080700001</v>
      </c>
      <c r="G197" s="68">
        <v>10393396.684</v>
      </c>
      <c r="H197" s="68">
        <f t="shared" si="44"/>
        <v>10393396.684</v>
      </c>
      <c r="I197" s="68">
        <f t="shared" si="45"/>
        <v>0</v>
      </c>
      <c r="J197" s="68">
        <v>181419275.61000001</v>
      </c>
      <c r="K197" s="74">
        <f t="shared" si="34"/>
        <v>543420217.82070005</v>
      </c>
      <c r="L197" s="72"/>
      <c r="M197" s="176"/>
      <c r="N197" s="75">
        <v>14</v>
      </c>
      <c r="O197" s="176"/>
      <c r="P197" s="68" t="s">
        <v>510</v>
      </c>
      <c r="Q197" s="68">
        <v>270746662.5</v>
      </c>
      <c r="R197" s="68">
        <v>13490654.9</v>
      </c>
      <c r="S197" s="68">
        <v>7754687.0511999996</v>
      </c>
      <c r="T197" s="68">
        <v>0</v>
      </c>
      <c r="U197" s="68">
        <f t="shared" si="37"/>
        <v>7754687.0511999996</v>
      </c>
      <c r="V197" s="68">
        <v>175944668.43000001</v>
      </c>
      <c r="W197" s="74">
        <f t="shared" si="35"/>
        <v>467936672.88120002</v>
      </c>
    </row>
    <row r="198" spans="1:23" ht="24.95" customHeight="1">
      <c r="A198" s="174"/>
      <c r="B198" s="176"/>
      <c r="C198" s="64">
        <v>16</v>
      </c>
      <c r="D198" s="68" t="s">
        <v>511</v>
      </c>
      <c r="E198" s="68">
        <v>325600330.11000001</v>
      </c>
      <c r="F198" s="68">
        <v>14943438.849099999</v>
      </c>
      <c r="G198" s="68">
        <v>9768009.9033000004</v>
      </c>
      <c r="H198" s="68">
        <f t="shared" si="44"/>
        <v>9768009.9033000004</v>
      </c>
      <c r="I198" s="68">
        <f t="shared" si="45"/>
        <v>0</v>
      </c>
      <c r="J198" s="68">
        <v>173932421.43000001</v>
      </c>
      <c r="K198" s="74">
        <f t="shared" si="34"/>
        <v>514476190.38910002</v>
      </c>
      <c r="L198" s="72"/>
      <c r="M198" s="176"/>
      <c r="N198" s="75">
        <v>15</v>
      </c>
      <c r="O198" s="176"/>
      <c r="P198" s="68" t="s">
        <v>512</v>
      </c>
      <c r="Q198" s="68">
        <v>328281142.66000003</v>
      </c>
      <c r="R198" s="68">
        <v>15519185.289999999</v>
      </c>
      <c r="S198" s="68">
        <v>8122399.8749000002</v>
      </c>
      <c r="T198" s="68">
        <v>0</v>
      </c>
      <c r="U198" s="68">
        <f t="shared" si="37"/>
        <v>8122399.8749000002</v>
      </c>
      <c r="V198" s="68">
        <v>204526498.69999999</v>
      </c>
      <c r="W198" s="74">
        <f t="shared" si="35"/>
        <v>556449226.52489996</v>
      </c>
    </row>
    <row r="199" spans="1:23" ht="24.95" customHeight="1">
      <c r="A199" s="174"/>
      <c r="B199" s="176"/>
      <c r="C199" s="64">
        <v>17</v>
      </c>
      <c r="D199" s="68" t="s">
        <v>513</v>
      </c>
      <c r="E199" s="68">
        <v>326883920.39999998</v>
      </c>
      <c r="F199" s="68">
        <v>15673524.210899999</v>
      </c>
      <c r="G199" s="68">
        <v>9806517.6119999997</v>
      </c>
      <c r="H199" s="68">
        <f t="shared" si="44"/>
        <v>9806517.6119999997</v>
      </c>
      <c r="I199" s="68">
        <f t="shared" si="45"/>
        <v>0</v>
      </c>
      <c r="J199" s="68">
        <v>182879254.09</v>
      </c>
      <c r="K199" s="74">
        <f t="shared" si="34"/>
        <v>525436698.70090002</v>
      </c>
      <c r="L199" s="72"/>
      <c r="M199" s="176"/>
      <c r="N199" s="75">
        <v>16</v>
      </c>
      <c r="O199" s="176"/>
      <c r="P199" s="68" t="s">
        <v>514</v>
      </c>
      <c r="Q199" s="68">
        <v>275585463.20999998</v>
      </c>
      <c r="R199" s="68">
        <v>17851538.73</v>
      </c>
      <c r="S199" s="68">
        <v>9848434.2798999995</v>
      </c>
      <c r="T199" s="68">
        <v>0</v>
      </c>
      <c r="U199" s="68">
        <f t="shared" si="37"/>
        <v>9848434.2798999995</v>
      </c>
      <c r="V199" s="68">
        <v>161010684.88999999</v>
      </c>
      <c r="W199" s="74">
        <f t="shared" si="35"/>
        <v>464296121.1099</v>
      </c>
    </row>
    <row r="200" spans="1:23" ht="24.95" customHeight="1">
      <c r="A200" s="174"/>
      <c r="B200" s="177"/>
      <c r="C200" s="64">
        <v>18</v>
      </c>
      <c r="D200" s="68" t="s">
        <v>515</v>
      </c>
      <c r="E200" s="68">
        <v>360483839.11000001</v>
      </c>
      <c r="F200" s="68">
        <v>16101570.918</v>
      </c>
      <c r="G200" s="68">
        <v>10814515.1732</v>
      </c>
      <c r="H200" s="68">
        <f t="shared" si="44"/>
        <v>10814515.1732</v>
      </c>
      <c r="I200" s="68">
        <f t="shared" si="45"/>
        <v>0</v>
      </c>
      <c r="J200" s="68">
        <v>188124753.40000001</v>
      </c>
      <c r="K200" s="74">
        <f t="shared" ref="K200:K263" si="47">E200+F200+I200+J200</f>
        <v>564710163.42799997</v>
      </c>
      <c r="L200" s="72"/>
      <c r="M200" s="176"/>
      <c r="N200" s="75">
        <v>17</v>
      </c>
      <c r="O200" s="176"/>
      <c r="P200" s="68" t="s">
        <v>516</v>
      </c>
      <c r="Q200" s="68">
        <v>256128019.66</v>
      </c>
      <c r="R200" s="68">
        <v>14300532.48</v>
      </c>
      <c r="S200" s="68">
        <v>8267563.8964</v>
      </c>
      <c r="T200" s="68">
        <v>0</v>
      </c>
      <c r="U200" s="68">
        <f t="shared" si="37"/>
        <v>8267563.8964</v>
      </c>
      <c r="V200" s="68">
        <v>167451937.91</v>
      </c>
      <c r="W200" s="74">
        <f t="shared" ref="W200:W263" si="48">Q200+R200+U200+V200</f>
        <v>446148053.94639999</v>
      </c>
    </row>
    <row r="201" spans="1:23" ht="24.95" customHeight="1">
      <c r="A201" s="64"/>
      <c r="B201" s="167" t="s">
        <v>517</v>
      </c>
      <c r="C201" s="168"/>
      <c r="D201" s="69"/>
      <c r="E201" s="69">
        <f t="shared" ref="E201:K201" si="49">SUM(E183:E200)</f>
        <v>5774483510.0900002</v>
      </c>
      <c r="F201" s="69">
        <f t="shared" si="49"/>
        <v>262877720.6737</v>
      </c>
      <c r="G201" s="69">
        <f t="shared" si="49"/>
        <v>173234505.30270001</v>
      </c>
      <c r="H201" s="69">
        <f t="shared" si="49"/>
        <v>173234505.30270001</v>
      </c>
      <c r="I201" s="69">
        <f t="shared" si="49"/>
        <v>0</v>
      </c>
      <c r="J201" s="69">
        <f t="shared" si="49"/>
        <v>3055979915.5900002</v>
      </c>
      <c r="K201" s="69">
        <f t="shared" si="49"/>
        <v>9093341146.3537006</v>
      </c>
      <c r="L201" s="72"/>
      <c r="M201" s="176"/>
      <c r="N201" s="75">
        <v>18</v>
      </c>
      <c r="O201" s="176"/>
      <c r="P201" s="68" t="s">
        <v>518</v>
      </c>
      <c r="Q201" s="68">
        <v>243281201.36000001</v>
      </c>
      <c r="R201" s="68">
        <v>14826155.869999999</v>
      </c>
      <c r="S201" s="68">
        <v>7683840.5897000004</v>
      </c>
      <c r="T201" s="68">
        <v>0</v>
      </c>
      <c r="U201" s="68">
        <f t="shared" si="37"/>
        <v>7683840.5897000004</v>
      </c>
      <c r="V201" s="68">
        <v>147703232.53</v>
      </c>
      <c r="W201" s="74">
        <f t="shared" si="48"/>
        <v>413494430.34969997</v>
      </c>
    </row>
    <row r="202" spans="1:23" ht="24.95" customHeight="1">
      <c r="A202" s="174">
        <v>10</v>
      </c>
      <c r="B202" s="175" t="s">
        <v>519</v>
      </c>
      <c r="C202" s="64">
        <v>1</v>
      </c>
      <c r="D202" s="68" t="s">
        <v>520</v>
      </c>
      <c r="E202" s="68">
        <v>252432840.96000001</v>
      </c>
      <c r="F202" s="68">
        <v>14103384.289999999</v>
      </c>
      <c r="G202" s="68">
        <v>7572985.2287999997</v>
      </c>
      <c r="H202" s="68">
        <f t="shared" ref="H202:H226" si="50">G202</f>
        <v>7572985.2287999997</v>
      </c>
      <c r="I202" s="68">
        <f t="shared" ref="I202:I226" si="51">G202-H202</f>
        <v>0</v>
      </c>
      <c r="J202" s="84">
        <v>161460866.59999999</v>
      </c>
      <c r="K202" s="74">
        <f t="shared" si="47"/>
        <v>427997091.85000002</v>
      </c>
      <c r="L202" s="72"/>
      <c r="M202" s="176"/>
      <c r="N202" s="75">
        <v>19</v>
      </c>
      <c r="O202" s="176"/>
      <c r="P202" s="68" t="s">
        <v>521</v>
      </c>
      <c r="Q202" s="68">
        <v>214258427.49000001</v>
      </c>
      <c r="R202" s="68">
        <v>13214608.939999999</v>
      </c>
      <c r="S202" s="68">
        <v>7298436.0406999998</v>
      </c>
      <c r="T202" s="68">
        <v>0</v>
      </c>
      <c r="U202" s="68">
        <f t="shared" si="37"/>
        <v>7298436.0406999998</v>
      </c>
      <c r="V202" s="68">
        <v>142956662.47</v>
      </c>
      <c r="W202" s="74">
        <f t="shared" si="48"/>
        <v>377728134.94069999</v>
      </c>
    </row>
    <row r="203" spans="1:23" ht="24.95" customHeight="1">
      <c r="A203" s="174"/>
      <c r="B203" s="176"/>
      <c r="C203" s="64">
        <v>2</v>
      </c>
      <c r="D203" s="68" t="s">
        <v>522</v>
      </c>
      <c r="E203" s="68">
        <v>275141780.85000002</v>
      </c>
      <c r="F203" s="68">
        <v>15170839.33</v>
      </c>
      <c r="G203" s="68">
        <v>8254253.4254999999</v>
      </c>
      <c r="H203" s="68">
        <f t="shared" si="50"/>
        <v>8254253.4254999999</v>
      </c>
      <c r="I203" s="68">
        <f t="shared" si="51"/>
        <v>0</v>
      </c>
      <c r="J203" s="84">
        <v>174541996.78</v>
      </c>
      <c r="K203" s="74">
        <f t="shared" si="47"/>
        <v>464854616.95999998</v>
      </c>
      <c r="L203" s="72"/>
      <c r="M203" s="177"/>
      <c r="N203" s="75">
        <v>20</v>
      </c>
      <c r="O203" s="177"/>
      <c r="P203" s="68" t="s">
        <v>523</v>
      </c>
      <c r="Q203" s="68">
        <v>329969708.87</v>
      </c>
      <c r="R203" s="68">
        <v>18581980.969999999</v>
      </c>
      <c r="S203" s="68">
        <v>9899091.2660000008</v>
      </c>
      <c r="T203" s="68">
        <v>0</v>
      </c>
      <c r="U203" s="68">
        <f t="shared" si="37"/>
        <v>9899091.2660000008</v>
      </c>
      <c r="V203" s="68">
        <v>213477704.74000001</v>
      </c>
      <c r="W203" s="74">
        <f t="shared" si="48"/>
        <v>571928485.84599996</v>
      </c>
    </row>
    <row r="204" spans="1:23" ht="24.95" customHeight="1">
      <c r="A204" s="174"/>
      <c r="B204" s="176"/>
      <c r="C204" s="64">
        <v>3</v>
      </c>
      <c r="D204" s="68" t="s">
        <v>524</v>
      </c>
      <c r="E204" s="68">
        <v>235200881.47999999</v>
      </c>
      <c r="F204" s="68">
        <v>13566073.109999999</v>
      </c>
      <c r="G204" s="68">
        <v>7056026.4445000002</v>
      </c>
      <c r="H204" s="68">
        <f t="shared" si="50"/>
        <v>7056026.4445000002</v>
      </c>
      <c r="I204" s="68">
        <f t="shared" si="51"/>
        <v>0</v>
      </c>
      <c r="J204" s="84">
        <v>154876385.53</v>
      </c>
      <c r="K204" s="74">
        <f t="shared" si="47"/>
        <v>403643340.12</v>
      </c>
      <c r="L204" s="72"/>
      <c r="M204" s="64"/>
      <c r="N204" s="168" t="s">
        <v>525</v>
      </c>
      <c r="O204" s="169"/>
      <c r="P204" s="69"/>
      <c r="Q204" s="69">
        <f t="shared" ref="Q204:T204" si="52">SUM(Q184:Q203)</f>
        <v>6002947850.5600004</v>
      </c>
      <c r="R204" s="69">
        <f t="shared" si="52"/>
        <v>331783899.88999999</v>
      </c>
      <c r="S204" s="69">
        <f t="shared" si="52"/>
        <v>180088435.51679999</v>
      </c>
      <c r="T204" s="69">
        <f t="shared" si="52"/>
        <v>0</v>
      </c>
      <c r="U204" s="69">
        <f t="shared" si="37"/>
        <v>180088435.51679999</v>
      </c>
      <c r="V204" s="69">
        <f>SUM(V184:V203)</f>
        <v>3781142093.6599998</v>
      </c>
      <c r="W204" s="69">
        <f>SUM(W184:W203)</f>
        <v>10295962279.626801</v>
      </c>
    </row>
    <row r="205" spans="1:23" ht="33.75" customHeight="1">
      <c r="A205" s="174"/>
      <c r="B205" s="176"/>
      <c r="C205" s="64">
        <v>4</v>
      </c>
      <c r="D205" s="68" t="s">
        <v>526</v>
      </c>
      <c r="E205" s="68">
        <v>338026195.62</v>
      </c>
      <c r="F205" s="68">
        <v>17224737.870000001</v>
      </c>
      <c r="G205" s="68">
        <v>10140785.8687</v>
      </c>
      <c r="H205" s="68">
        <f t="shared" si="50"/>
        <v>10140785.8687</v>
      </c>
      <c r="I205" s="68">
        <f t="shared" si="51"/>
        <v>0</v>
      </c>
      <c r="J205" s="84">
        <v>199711500.91999999</v>
      </c>
      <c r="K205" s="74">
        <f t="shared" si="47"/>
        <v>554962434.40999997</v>
      </c>
      <c r="L205" s="72"/>
      <c r="M205" s="175">
        <v>28</v>
      </c>
      <c r="N205" s="75">
        <v>1</v>
      </c>
      <c r="O205" s="181" t="s">
        <v>111</v>
      </c>
      <c r="P205" s="77" t="s">
        <v>527</v>
      </c>
      <c r="Q205" s="68">
        <v>318064271.92000002</v>
      </c>
      <c r="R205" s="68">
        <v>15368549.9</v>
      </c>
      <c r="S205" s="68">
        <v>9541928.1577000003</v>
      </c>
      <c r="T205" s="68">
        <f t="shared" ref="T205:T222" si="53">S205</f>
        <v>9541928.1577000003</v>
      </c>
      <c r="U205" s="68">
        <f t="shared" si="37"/>
        <v>0</v>
      </c>
      <c r="V205" s="68">
        <v>184977969.80000001</v>
      </c>
      <c r="W205" s="74">
        <f t="shared" si="48"/>
        <v>518410791.62</v>
      </c>
    </row>
    <row r="206" spans="1:23" ht="24.95" customHeight="1">
      <c r="A206" s="174"/>
      <c r="B206" s="176"/>
      <c r="C206" s="64">
        <v>5</v>
      </c>
      <c r="D206" s="68" t="s">
        <v>528</v>
      </c>
      <c r="E206" s="68">
        <v>307551312.68000001</v>
      </c>
      <c r="F206" s="68">
        <v>16960825.800000001</v>
      </c>
      <c r="G206" s="68">
        <v>9226539.3804000001</v>
      </c>
      <c r="H206" s="68">
        <f t="shared" si="50"/>
        <v>9226539.3804000001</v>
      </c>
      <c r="I206" s="68">
        <f t="shared" si="51"/>
        <v>0</v>
      </c>
      <c r="J206" s="84">
        <v>196477389.84</v>
      </c>
      <c r="K206" s="74">
        <f t="shared" si="47"/>
        <v>520989528.31999999</v>
      </c>
      <c r="L206" s="72"/>
      <c r="M206" s="176"/>
      <c r="N206" s="75">
        <v>2</v>
      </c>
      <c r="O206" s="182"/>
      <c r="P206" s="77" t="s">
        <v>529</v>
      </c>
      <c r="Q206" s="68">
        <v>336460989.62</v>
      </c>
      <c r="R206" s="68">
        <v>16510057.35</v>
      </c>
      <c r="S206" s="68">
        <v>10093829.6887</v>
      </c>
      <c r="T206" s="68">
        <f t="shared" si="53"/>
        <v>10093829.6887</v>
      </c>
      <c r="U206" s="68">
        <f t="shared" si="37"/>
        <v>0</v>
      </c>
      <c r="V206" s="68">
        <v>198966575.37</v>
      </c>
      <c r="W206" s="74">
        <f t="shared" si="48"/>
        <v>551937622.34000003</v>
      </c>
    </row>
    <row r="207" spans="1:23" ht="24.95" customHeight="1">
      <c r="A207" s="174"/>
      <c r="B207" s="176"/>
      <c r="C207" s="64">
        <v>6</v>
      </c>
      <c r="D207" s="68" t="s">
        <v>530</v>
      </c>
      <c r="E207" s="68">
        <v>315037334.91000003</v>
      </c>
      <c r="F207" s="68">
        <v>17044097.579999998</v>
      </c>
      <c r="G207" s="68">
        <v>9451120.0472999997</v>
      </c>
      <c r="H207" s="68">
        <f t="shared" si="50"/>
        <v>9451120.0472999997</v>
      </c>
      <c r="I207" s="68">
        <f t="shared" si="51"/>
        <v>0</v>
      </c>
      <c r="J207" s="84">
        <v>197497844.09</v>
      </c>
      <c r="K207" s="74">
        <f t="shared" si="47"/>
        <v>529579276.57999998</v>
      </c>
      <c r="L207" s="72"/>
      <c r="M207" s="176"/>
      <c r="N207" s="75">
        <v>3</v>
      </c>
      <c r="O207" s="182"/>
      <c r="P207" s="77" t="s">
        <v>531</v>
      </c>
      <c r="Q207" s="68">
        <v>254071490.38</v>
      </c>
      <c r="R207" s="68">
        <v>16976795.699999999</v>
      </c>
      <c r="S207" s="68">
        <v>10276349.459100001</v>
      </c>
      <c r="T207" s="68">
        <f t="shared" si="53"/>
        <v>10276349.459100001</v>
      </c>
      <c r="U207" s="68">
        <f t="shared" si="37"/>
        <v>0</v>
      </c>
      <c r="V207" s="68">
        <v>151090506.31</v>
      </c>
      <c r="W207" s="74">
        <f t="shared" si="48"/>
        <v>422138792.38999999</v>
      </c>
    </row>
    <row r="208" spans="1:23" ht="24.95" customHeight="1">
      <c r="A208" s="174"/>
      <c r="B208" s="176"/>
      <c r="C208" s="64">
        <v>7</v>
      </c>
      <c r="D208" s="68" t="s">
        <v>532</v>
      </c>
      <c r="E208" s="68">
        <v>333997706.81</v>
      </c>
      <c r="F208" s="68">
        <v>16451232.23</v>
      </c>
      <c r="G208" s="68">
        <v>10019931.204399999</v>
      </c>
      <c r="H208" s="68">
        <f t="shared" si="50"/>
        <v>10019931.204399999</v>
      </c>
      <c r="I208" s="68">
        <f t="shared" si="51"/>
        <v>0</v>
      </c>
      <c r="J208" s="84">
        <v>190232574.25999999</v>
      </c>
      <c r="K208" s="74">
        <f t="shared" si="47"/>
        <v>540681513.29999995</v>
      </c>
      <c r="L208" s="72"/>
      <c r="M208" s="176"/>
      <c r="N208" s="75">
        <v>4</v>
      </c>
      <c r="O208" s="182"/>
      <c r="P208" s="77" t="s">
        <v>533</v>
      </c>
      <c r="Q208" s="68">
        <v>342544981.97000003</v>
      </c>
      <c r="R208" s="68">
        <v>12603242.67</v>
      </c>
      <c r="S208" s="68">
        <v>7622144.7115000002</v>
      </c>
      <c r="T208" s="68">
        <f t="shared" si="53"/>
        <v>7622144.7115000002</v>
      </c>
      <c r="U208" s="68">
        <f t="shared" ref="U208:U271" si="54">S208-T208</f>
        <v>0</v>
      </c>
      <c r="V208" s="68">
        <v>204686221.44999999</v>
      </c>
      <c r="W208" s="74">
        <f t="shared" si="48"/>
        <v>559834446.09000003</v>
      </c>
    </row>
    <row r="209" spans="1:23" ht="24.95" customHeight="1">
      <c r="A209" s="174"/>
      <c r="B209" s="176"/>
      <c r="C209" s="64">
        <v>8</v>
      </c>
      <c r="D209" s="68" t="s">
        <v>534</v>
      </c>
      <c r="E209" s="68">
        <v>314129729.57999998</v>
      </c>
      <c r="F209" s="68">
        <v>15824820.23</v>
      </c>
      <c r="G209" s="68">
        <v>9423891.8873999994</v>
      </c>
      <c r="H209" s="68">
        <f t="shared" si="50"/>
        <v>9423891.8873999994</v>
      </c>
      <c r="I209" s="68">
        <f t="shared" si="51"/>
        <v>0</v>
      </c>
      <c r="J209" s="84">
        <v>182556207.13999999</v>
      </c>
      <c r="K209" s="74">
        <f t="shared" si="47"/>
        <v>512510756.94999999</v>
      </c>
      <c r="L209" s="72"/>
      <c r="M209" s="176"/>
      <c r="N209" s="75">
        <v>5</v>
      </c>
      <c r="O209" s="182"/>
      <c r="P209" s="68" t="s">
        <v>535</v>
      </c>
      <c r="Q209" s="68">
        <v>266236173.65000001</v>
      </c>
      <c r="R209" s="68">
        <v>14065287.01</v>
      </c>
      <c r="S209" s="68">
        <v>7987085.2094999999</v>
      </c>
      <c r="T209" s="68">
        <f t="shared" si="53"/>
        <v>7987085.2094999999</v>
      </c>
      <c r="U209" s="68">
        <f t="shared" si="54"/>
        <v>0</v>
      </c>
      <c r="V209" s="68">
        <v>169007131.84999999</v>
      </c>
      <c r="W209" s="74">
        <f t="shared" si="48"/>
        <v>449308592.50999999</v>
      </c>
    </row>
    <row r="210" spans="1:23" ht="24.95" customHeight="1">
      <c r="A210" s="174"/>
      <c r="B210" s="176"/>
      <c r="C210" s="64">
        <v>9</v>
      </c>
      <c r="D210" s="68" t="s">
        <v>536</v>
      </c>
      <c r="E210" s="68">
        <v>295572926.17000002</v>
      </c>
      <c r="F210" s="68">
        <v>15276445.800000001</v>
      </c>
      <c r="G210" s="68">
        <v>8867187.7850000001</v>
      </c>
      <c r="H210" s="68">
        <f t="shared" si="50"/>
        <v>8867187.7850000001</v>
      </c>
      <c r="I210" s="68">
        <f t="shared" si="51"/>
        <v>0</v>
      </c>
      <c r="J210" s="84">
        <v>175836151.44</v>
      </c>
      <c r="K210" s="74">
        <f t="shared" si="47"/>
        <v>486685523.41000003</v>
      </c>
      <c r="L210" s="72"/>
      <c r="M210" s="176"/>
      <c r="N210" s="75">
        <v>6</v>
      </c>
      <c r="O210" s="182"/>
      <c r="P210" s="68" t="s">
        <v>537</v>
      </c>
      <c r="Q210" s="68">
        <v>409142390.11000001</v>
      </c>
      <c r="R210" s="68">
        <v>20656367.629999999</v>
      </c>
      <c r="S210" s="68">
        <v>12274271.703199999</v>
      </c>
      <c r="T210" s="68">
        <f t="shared" si="53"/>
        <v>12274271.703199999</v>
      </c>
      <c r="U210" s="68">
        <f t="shared" si="54"/>
        <v>0</v>
      </c>
      <c r="V210" s="68">
        <v>249777543.75</v>
      </c>
      <c r="W210" s="74">
        <f t="shared" si="48"/>
        <v>679576301.49000001</v>
      </c>
    </row>
    <row r="211" spans="1:23" ht="24.95" customHeight="1">
      <c r="A211" s="174"/>
      <c r="B211" s="176"/>
      <c r="C211" s="64">
        <v>10</v>
      </c>
      <c r="D211" s="68" t="s">
        <v>538</v>
      </c>
      <c r="E211" s="68">
        <v>330516502.01999998</v>
      </c>
      <c r="F211" s="68">
        <v>17761424.52</v>
      </c>
      <c r="G211" s="68">
        <v>9915495.0605999995</v>
      </c>
      <c r="H211" s="68">
        <f t="shared" si="50"/>
        <v>9915495.0605999995</v>
      </c>
      <c r="I211" s="68">
        <f t="shared" si="51"/>
        <v>0</v>
      </c>
      <c r="J211" s="84">
        <v>206288328.58000001</v>
      </c>
      <c r="K211" s="74">
        <f t="shared" si="47"/>
        <v>554566255.12</v>
      </c>
      <c r="L211" s="72"/>
      <c r="M211" s="176"/>
      <c r="N211" s="75">
        <v>7</v>
      </c>
      <c r="O211" s="182"/>
      <c r="P211" s="68" t="s">
        <v>539</v>
      </c>
      <c r="Q211" s="68">
        <v>288151445.07999998</v>
      </c>
      <c r="R211" s="68">
        <v>13989063.58</v>
      </c>
      <c r="S211" s="68">
        <v>8644543.3522999994</v>
      </c>
      <c r="T211" s="68">
        <f t="shared" si="53"/>
        <v>8644543.3522999994</v>
      </c>
      <c r="U211" s="68">
        <f t="shared" si="54"/>
        <v>0</v>
      </c>
      <c r="V211" s="68">
        <v>177531933.78999999</v>
      </c>
      <c r="W211" s="74">
        <f t="shared" si="48"/>
        <v>479672442.44999999</v>
      </c>
    </row>
    <row r="212" spans="1:23" ht="24.95" customHeight="1">
      <c r="A212" s="174"/>
      <c r="B212" s="176"/>
      <c r="C212" s="64">
        <v>11</v>
      </c>
      <c r="D212" s="68" t="s">
        <v>540</v>
      </c>
      <c r="E212" s="68">
        <v>277735730.52999997</v>
      </c>
      <c r="F212" s="68">
        <v>14057584.810000001</v>
      </c>
      <c r="G212" s="68">
        <v>8332071.9157999996</v>
      </c>
      <c r="H212" s="68">
        <f t="shared" si="50"/>
        <v>8332071.9157999996</v>
      </c>
      <c r="I212" s="68">
        <f t="shared" si="51"/>
        <v>0</v>
      </c>
      <c r="J212" s="84">
        <v>160899616.75999999</v>
      </c>
      <c r="K212" s="74">
        <f t="shared" si="47"/>
        <v>452692932.10000002</v>
      </c>
      <c r="L212" s="72"/>
      <c r="M212" s="176"/>
      <c r="N212" s="75">
        <v>8</v>
      </c>
      <c r="O212" s="182"/>
      <c r="P212" s="68" t="s">
        <v>541</v>
      </c>
      <c r="Q212" s="68">
        <v>290313900.62</v>
      </c>
      <c r="R212" s="68">
        <v>15395851.15</v>
      </c>
      <c r="S212" s="68">
        <v>8709417.0185000002</v>
      </c>
      <c r="T212" s="68">
        <f t="shared" si="53"/>
        <v>8709417.0185000002</v>
      </c>
      <c r="U212" s="68">
        <f t="shared" si="54"/>
        <v>0</v>
      </c>
      <c r="V212" s="68">
        <v>168073051.75999999</v>
      </c>
      <c r="W212" s="74">
        <f t="shared" si="48"/>
        <v>473782803.52999997</v>
      </c>
    </row>
    <row r="213" spans="1:23" ht="24.95" customHeight="1">
      <c r="A213" s="174"/>
      <c r="B213" s="176"/>
      <c r="C213" s="64">
        <v>12</v>
      </c>
      <c r="D213" s="68" t="s">
        <v>542</v>
      </c>
      <c r="E213" s="68">
        <v>286442402.61000001</v>
      </c>
      <c r="F213" s="68">
        <v>15430201.199999999</v>
      </c>
      <c r="G213" s="68">
        <v>8593272.0784000009</v>
      </c>
      <c r="H213" s="68">
        <f t="shared" si="50"/>
        <v>8593272.0784000009</v>
      </c>
      <c r="I213" s="68">
        <f t="shared" si="51"/>
        <v>0</v>
      </c>
      <c r="J213" s="84">
        <v>177720347.33000001</v>
      </c>
      <c r="K213" s="74">
        <f t="shared" si="47"/>
        <v>479592951.13999999</v>
      </c>
      <c r="L213" s="72"/>
      <c r="M213" s="176"/>
      <c r="N213" s="75">
        <v>9</v>
      </c>
      <c r="O213" s="182"/>
      <c r="P213" s="68" t="s">
        <v>543</v>
      </c>
      <c r="Q213" s="68">
        <v>349028197.89999998</v>
      </c>
      <c r="R213" s="68">
        <v>17098104.84</v>
      </c>
      <c r="S213" s="68">
        <v>10470845.937100001</v>
      </c>
      <c r="T213" s="68">
        <f t="shared" si="53"/>
        <v>10470845.937100001</v>
      </c>
      <c r="U213" s="68">
        <f t="shared" si="54"/>
        <v>0</v>
      </c>
      <c r="V213" s="68">
        <v>185312533.02000001</v>
      </c>
      <c r="W213" s="74">
        <f t="shared" si="48"/>
        <v>551438835.75999999</v>
      </c>
    </row>
    <row r="214" spans="1:23" ht="24.95" customHeight="1">
      <c r="A214" s="174"/>
      <c r="B214" s="176"/>
      <c r="C214" s="64">
        <v>13</v>
      </c>
      <c r="D214" s="68" t="s">
        <v>544</v>
      </c>
      <c r="E214" s="68">
        <v>262375059.08000001</v>
      </c>
      <c r="F214" s="68">
        <v>14856339.65</v>
      </c>
      <c r="G214" s="68">
        <v>7871251.7724000001</v>
      </c>
      <c r="H214" s="68">
        <f t="shared" si="50"/>
        <v>7871251.7724000001</v>
      </c>
      <c r="I214" s="68">
        <f t="shared" si="51"/>
        <v>0</v>
      </c>
      <c r="J214" s="84">
        <v>170687959.72999999</v>
      </c>
      <c r="K214" s="74">
        <f t="shared" si="47"/>
        <v>447919358.45999998</v>
      </c>
      <c r="L214" s="72"/>
      <c r="M214" s="176"/>
      <c r="N214" s="75">
        <v>10</v>
      </c>
      <c r="O214" s="182"/>
      <c r="P214" s="68" t="s">
        <v>545</v>
      </c>
      <c r="Q214" s="68">
        <v>378738426.08999997</v>
      </c>
      <c r="R214" s="68">
        <v>18794767.43</v>
      </c>
      <c r="S214" s="68">
        <v>11362152.7827</v>
      </c>
      <c r="T214" s="68">
        <f t="shared" si="53"/>
        <v>11362152.7827</v>
      </c>
      <c r="U214" s="68">
        <f t="shared" si="54"/>
        <v>0</v>
      </c>
      <c r="V214" s="68">
        <v>226964560.03</v>
      </c>
      <c r="W214" s="74">
        <f t="shared" si="48"/>
        <v>624497753.54999995</v>
      </c>
    </row>
    <row r="215" spans="1:23" ht="24.95" customHeight="1">
      <c r="A215" s="174"/>
      <c r="B215" s="176"/>
      <c r="C215" s="64">
        <v>14</v>
      </c>
      <c r="D215" s="68" t="s">
        <v>546</v>
      </c>
      <c r="E215" s="68">
        <v>256960962.88</v>
      </c>
      <c r="F215" s="68">
        <v>14418776.17</v>
      </c>
      <c r="G215" s="68">
        <v>7708828.8864000002</v>
      </c>
      <c r="H215" s="68">
        <f t="shared" si="50"/>
        <v>7708828.8864000002</v>
      </c>
      <c r="I215" s="68">
        <f t="shared" si="51"/>
        <v>0</v>
      </c>
      <c r="J215" s="84">
        <v>165325837.08000001</v>
      </c>
      <c r="K215" s="74">
        <f t="shared" si="47"/>
        <v>436705576.13</v>
      </c>
      <c r="L215" s="72"/>
      <c r="M215" s="176"/>
      <c r="N215" s="75">
        <v>11</v>
      </c>
      <c r="O215" s="182"/>
      <c r="P215" s="68" t="s">
        <v>547</v>
      </c>
      <c r="Q215" s="68">
        <v>289791432.87</v>
      </c>
      <c r="R215" s="68">
        <v>14760933.539999999</v>
      </c>
      <c r="S215" s="68">
        <v>8693742.9861999992</v>
      </c>
      <c r="T215" s="68">
        <f t="shared" si="53"/>
        <v>8693742.9861999992</v>
      </c>
      <c r="U215" s="68">
        <f t="shared" si="54"/>
        <v>0</v>
      </c>
      <c r="V215" s="68">
        <v>184052636.46000001</v>
      </c>
      <c r="W215" s="74">
        <f t="shared" si="48"/>
        <v>488605002.87</v>
      </c>
    </row>
    <row r="216" spans="1:23" ht="24.95" customHeight="1">
      <c r="A216" s="174"/>
      <c r="B216" s="176"/>
      <c r="C216" s="64">
        <v>15</v>
      </c>
      <c r="D216" s="68" t="s">
        <v>548</v>
      </c>
      <c r="E216" s="68">
        <v>278832282.85000002</v>
      </c>
      <c r="F216" s="68">
        <v>15438468.9</v>
      </c>
      <c r="G216" s="68">
        <v>8364968.4855000004</v>
      </c>
      <c r="H216" s="68">
        <f t="shared" si="50"/>
        <v>8364968.4855000004</v>
      </c>
      <c r="I216" s="68">
        <f t="shared" si="51"/>
        <v>0</v>
      </c>
      <c r="J216" s="84">
        <v>177821663.86000001</v>
      </c>
      <c r="K216" s="74">
        <f t="shared" si="47"/>
        <v>472092415.61000001</v>
      </c>
      <c r="L216" s="72"/>
      <c r="M216" s="176"/>
      <c r="N216" s="75">
        <v>12</v>
      </c>
      <c r="O216" s="182"/>
      <c r="P216" s="68" t="s">
        <v>549</v>
      </c>
      <c r="Q216" s="68">
        <v>299953128.37</v>
      </c>
      <c r="R216" s="68">
        <v>15293040.23</v>
      </c>
      <c r="S216" s="68">
        <v>8998593.8510999996</v>
      </c>
      <c r="T216" s="68">
        <f t="shared" si="53"/>
        <v>8998593.8510999996</v>
      </c>
      <c r="U216" s="68">
        <f t="shared" si="54"/>
        <v>0</v>
      </c>
      <c r="V216" s="68">
        <v>173955970.53</v>
      </c>
      <c r="W216" s="74">
        <f t="shared" si="48"/>
        <v>489202139.13</v>
      </c>
    </row>
    <row r="217" spans="1:23" ht="24.95" customHeight="1">
      <c r="A217" s="174"/>
      <c r="B217" s="176"/>
      <c r="C217" s="64">
        <v>16</v>
      </c>
      <c r="D217" s="68" t="s">
        <v>550</v>
      </c>
      <c r="E217" s="68">
        <v>230271575.33000001</v>
      </c>
      <c r="F217" s="68">
        <v>13002888.189999999</v>
      </c>
      <c r="G217" s="68">
        <v>6908147.2598000001</v>
      </c>
      <c r="H217" s="68">
        <f t="shared" si="50"/>
        <v>6908147.2598000001</v>
      </c>
      <c r="I217" s="68">
        <f t="shared" si="51"/>
        <v>0</v>
      </c>
      <c r="J217" s="84">
        <v>147974834.75</v>
      </c>
      <c r="K217" s="74">
        <f t="shared" si="47"/>
        <v>391249298.26999998</v>
      </c>
      <c r="L217" s="72"/>
      <c r="M217" s="176"/>
      <c r="N217" s="75">
        <v>13</v>
      </c>
      <c r="O217" s="182"/>
      <c r="P217" s="68" t="s">
        <v>551</v>
      </c>
      <c r="Q217" s="68">
        <v>278751358.83999997</v>
      </c>
      <c r="R217" s="68">
        <v>14469125.42</v>
      </c>
      <c r="S217" s="68">
        <v>8362540.7652000003</v>
      </c>
      <c r="T217" s="68">
        <f t="shared" si="53"/>
        <v>8362540.7652000003</v>
      </c>
      <c r="U217" s="68">
        <f t="shared" si="54"/>
        <v>0</v>
      </c>
      <c r="V217" s="68">
        <v>205001468.93000001</v>
      </c>
      <c r="W217" s="74">
        <f t="shared" si="48"/>
        <v>498221953.19</v>
      </c>
    </row>
    <row r="218" spans="1:23" ht="24.95" customHeight="1">
      <c r="A218" s="174"/>
      <c r="B218" s="176"/>
      <c r="C218" s="64">
        <v>17</v>
      </c>
      <c r="D218" s="68" t="s">
        <v>552</v>
      </c>
      <c r="E218" s="68">
        <v>290044850.88999999</v>
      </c>
      <c r="F218" s="68">
        <v>16101223.08</v>
      </c>
      <c r="G218" s="68">
        <v>8701345.5266999993</v>
      </c>
      <c r="H218" s="68">
        <f t="shared" si="50"/>
        <v>8701345.5266999993</v>
      </c>
      <c r="I218" s="68">
        <f t="shared" si="51"/>
        <v>0</v>
      </c>
      <c r="J218" s="84">
        <v>185943386.37</v>
      </c>
      <c r="K218" s="74">
        <f t="shared" si="47"/>
        <v>492089460.33999997</v>
      </c>
      <c r="L218" s="72"/>
      <c r="M218" s="176"/>
      <c r="N218" s="75">
        <v>14</v>
      </c>
      <c r="O218" s="182"/>
      <c r="P218" s="68" t="s">
        <v>553</v>
      </c>
      <c r="Q218" s="68">
        <v>348616612.57999998</v>
      </c>
      <c r="R218" s="68">
        <v>17002520.73</v>
      </c>
      <c r="S218" s="68">
        <v>10458498.3774</v>
      </c>
      <c r="T218" s="68">
        <f t="shared" si="53"/>
        <v>10458498.3774</v>
      </c>
      <c r="U218" s="68">
        <f t="shared" si="54"/>
        <v>0</v>
      </c>
      <c r="V218" s="68">
        <v>206172804.63</v>
      </c>
      <c r="W218" s="74">
        <f t="shared" si="48"/>
        <v>571791937.94000006</v>
      </c>
    </row>
    <row r="219" spans="1:23" ht="24.95" customHeight="1">
      <c r="A219" s="174"/>
      <c r="B219" s="176"/>
      <c r="C219" s="64">
        <v>18</v>
      </c>
      <c r="D219" s="68" t="s">
        <v>554</v>
      </c>
      <c r="E219" s="68">
        <v>304952121.88</v>
      </c>
      <c r="F219" s="68">
        <v>15252832.300000001</v>
      </c>
      <c r="G219" s="68">
        <v>9148563.6563000008</v>
      </c>
      <c r="H219" s="68">
        <f t="shared" si="50"/>
        <v>9148563.6563000008</v>
      </c>
      <c r="I219" s="68">
        <f t="shared" si="51"/>
        <v>0</v>
      </c>
      <c r="J219" s="84">
        <v>175546779.77000001</v>
      </c>
      <c r="K219" s="74">
        <f t="shared" si="47"/>
        <v>495751733.94999999</v>
      </c>
      <c r="L219" s="72"/>
      <c r="M219" s="176"/>
      <c r="N219" s="75">
        <v>15</v>
      </c>
      <c r="O219" s="182"/>
      <c r="P219" s="68" t="s">
        <v>555</v>
      </c>
      <c r="Q219" s="68">
        <v>231365859.72999999</v>
      </c>
      <c r="R219" s="68">
        <v>12375196.92</v>
      </c>
      <c r="S219" s="68">
        <v>6940975.7918999996</v>
      </c>
      <c r="T219" s="68">
        <f t="shared" si="53"/>
        <v>6940975.7918999996</v>
      </c>
      <c r="U219" s="68">
        <f t="shared" si="54"/>
        <v>0</v>
      </c>
      <c r="V219" s="68">
        <v>148295919.44</v>
      </c>
      <c r="W219" s="74">
        <f t="shared" si="48"/>
        <v>392036976.08999997</v>
      </c>
    </row>
    <row r="220" spans="1:23" ht="24.95" customHeight="1">
      <c r="A220" s="174"/>
      <c r="B220" s="176"/>
      <c r="C220" s="64">
        <v>19</v>
      </c>
      <c r="D220" s="68" t="s">
        <v>556</v>
      </c>
      <c r="E220" s="68">
        <v>398258595.12</v>
      </c>
      <c r="F220" s="68">
        <v>20536635.140000001</v>
      </c>
      <c r="G220" s="68">
        <v>11947757.853499999</v>
      </c>
      <c r="H220" s="68">
        <f t="shared" si="50"/>
        <v>11947757.853499999</v>
      </c>
      <c r="I220" s="68">
        <f t="shared" si="51"/>
        <v>0</v>
      </c>
      <c r="J220" s="84">
        <v>240297153.25</v>
      </c>
      <c r="K220" s="74">
        <f t="shared" si="47"/>
        <v>659092383.50999999</v>
      </c>
      <c r="L220" s="72"/>
      <c r="M220" s="176"/>
      <c r="N220" s="75">
        <v>16</v>
      </c>
      <c r="O220" s="182"/>
      <c r="P220" s="68" t="s">
        <v>557</v>
      </c>
      <c r="Q220" s="68">
        <v>382384791.07999998</v>
      </c>
      <c r="R220" s="68">
        <v>18588283.140000001</v>
      </c>
      <c r="S220" s="68">
        <v>11471543.7323</v>
      </c>
      <c r="T220" s="68">
        <f t="shared" si="53"/>
        <v>11471543.7323</v>
      </c>
      <c r="U220" s="68">
        <f t="shared" si="54"/>
        <v>0</v>
      </c>
      <c r="V220" s="68">
        <v>224434197.93000001</v>
      </c>
      <c r="W220" s="74">
        <f t="shared" si="48"/>
        <v>625407272.14999998</v>
      </c>
    </row>
    <row r="221" spans="1:23" ht="24.95" customHeight="1">
      <c r="A221" s="174"/>
      <c r="B221" s="176"/>
      <c r="C221" s="64">
        <v>20</v>
      </c>
      <c r="D221" s="68" t="s">
        <v>558</v>
      </c>
      <c r="E221" s="68">
        <v>315705742.38999999</v>
      </c>
      <c r="F221" s="68">
        <v>17341020.969999999</v>
      </c>
      <c r="G221" s="68">
        <v>9471172.2716000006</v>
      </c>
      <c r="H221" s="68">
        <f t="shared" si="50"/>
        <v>9471172.2716000006</v>
      </c>
      <c r="I221" s="68">
        <f t="shared" si="51"/>
        <v>0</v>
      </c>
      <c r="J221" s="84">
        <v>201136492.40000001</v>
      </c>
      <c r="K221" s="74">
        <f t="shared" si="47"/>
        <v>534183255.75999999</v>
      </c>
      <c r="L221" s="72"/>
      <c r="M221" s="176"/>
      <c r="N221" s="75">
        <v>17</v>
      </c>
      <c r="O221" s="182"/>
      <c r="P221" s="68" t="s">
        <v>559</v>
      </c>
      <c r="Q221" s="68">
        <v>308098403.5</v>
      </c>
      <c r="R221" s="68">
        <v>14461244.34</v>
      </c>
      <c r="S221" s="68">
        <v>9242952.1050000004</v>
      </c>
      <c r="T221" s="68">
        <f t="shared" si="53"/>
        <v>9242952.1050000004</v>
      </c>
      <c r="U221" s="68">
        <f t="shared" si="54"/>
        <v>0</v>
      </c>
      <c r="V221" s="68">
        <v>173859391.81999999</v>
      </c>
      <c r="W221" s="74">
        <f t="shared" si="48"/>
        <v>496419039.66000003</v>
      </c>
    </row>
    <row r="222" spans="1:23" ht="24.95" customHeight="1">
      <c r="A222" s="174"/>
      <c r="B222" s="176"/>
      <c r="C222" s="64">
        <v>21</v>
      </c>
      <c r="D222" s="68" t="s">
        <v>560</v>
      </c>
      <c r="E222" s="68">
        <v>250382689.74000001</v>
      </c>
      <c r="F222" s="68">
        <v>14569676.539999999</v>
      </c>
      <c r="G222" s="68">
        <v>7511480.6920999996</v>
      </c>
      <c r="H222" s="68">
        <f t="shared" si="50"/>
        <v>7511480.6920999996</v>
      </c>
      <c r="I222" s="68">
        <f t="shared" si="51"/>
        <v>0</v>
      </c>
      <c r="J222" s="84">
        <v>167175045.97</v>
      </c>
      <c r="K222" s="74">
        <f t="shared" si="47"/>
        <v>432127412.25</v>
      </c>
      <c r="L222" s="72"/>
      <c r="M222" s="177"/>
      <c r="N222" s="75">
        <v>18</v>
      </c>
      <c r="O222" s="183"/>
      <c r="P222" s="68" t="s">
        <v>561</v>
      </c>
      <c r="Q222" s="68">
        <v>361481056.06</v>
      </c>
      <c r="R222" s="68">
        <v>16661552.51</v>
      </c>
      <c r="S222" s="68">
        <v>10844431.681700001</v>
      </c>
      <c r="T222" s="68">
        <f t="shared" si="53"/>
        <v>10844431.681700001</v>
      </c>
      <c r="U222" s="68">
        <f t="shared" si="54"/>
        <v>0</v>
      </c>
      <c r="V222" s="68">
        <v>200823073.21000001</v>
      </c>
      <c r="W222" s="74">
        <f t="shared" si="48"/>
        <v>578965681.77999997</v>
      </c>
    </row>
    <row r="223" spans="1:23" ht="24.95" customHeight="1">
      <c r="A223" s="174"/>
      <c r="B223" s="176"/>
      <c r="C223" s="64">
        <v>22</v>
      </c>
      <c r="D223" s="68" t="s">
        <v>562</v>
      </c>
      <c r="E223" s="68">
        <v>294196326.52999997</v>
      </c>
      <c r="F223" s="68">
        <v>16683649.720000001</v>
      </c>
      <c r="G223" s="68">
        <v>8825889.7959000003</v>
      </c>
      <c r="H223" s="68">
        <f t="shared" si="50"/>
        <v>8825889.7959000003</v>
      </c>
      <c r="I223" s="68">
        <f t="shared" si="51"/>
        <v>0</v>
      </c>
      <c r="J223" s="84">
        <v>193080734.97</v>
      </c>
      <c r="K223" s="74">
        <f t="shared" si="47"/>
        <v>503960711.22000003</v>
      </c>
      <c r="L223" s="72"/>
      <c r="M223" s="64"/>
      <c r="N223" s="168" t="s">
        <v>563</v>
      </c>
      <c r="O223" s="169"/>
      <c r="P223" s="69"/>
      <c r="Q223" s="69">
        <f>SUM(Q205:Q222)</f>
        <v>5733194910.3699999</v>
      </c>
      <c r="R223" s="69">
        <f t="shared" ref="R223:T223" si="55">SUM(R205:R222)</f>
        <v>285069984.08999997</v>
      </c>
      <c r="S223" s="69">
        <f t="shared" si="55"/>
        <v>171995847.31110001</v>
      </c>
      <c r="T223" s="69">
        <f t="shared" si="55"/>
        <v>171995847.31110001</v>
      </c>
      <c r="U223" s="69">
        <f t="shared" si="54"/>
        <v>0</v>
      </c>
      <c r="V223" s="69">
        <f>SUM(V205:V222)</f>
        <v>3432983490.0799999</v>
      </c>
      <c r="W223" s="69">
        <f>SUM(W205:W222)</f>
        <v>9451248384.5400009</v>
      </c>
    </row>
    <row r="224" spans="1:23" ht="24.95" customHeight="1">
      <c r="A224" s="174"/>
      <c r="B224" s="176"/>
      <c r="C224" s="64">
        <v>23</v>
      </c>
      <c r="D224" s="68" t="s">
        <v>564</v>
      </c>
      <c r="E224" s="68">
        <v>300868561.63999999</v>
      </c>
      <c r="F224" s="68">
        <v>20012885.370000001</v>
      </c>
      <c r="G224" s="68">
        <v>10968043.235099999</v>
      </c>
      <c r="H224" s="68">
        <f t="shared" si="50"/>
        <v>10968043.235099999</v>
      </c>
      <c r="I224" s="68">
        <f t="shared" si="51"/>
        <v>0</v>
      </c>
      <c r="J224" s="84">
        <v>173337860.75999999</v>
      </c>
      <c r="K224" s="74">
        <f t="shared" si="47"/>
        <v>494219307.76999998</v>
      </c>
      <c r="L224" s="72"/>
      <c r="M224" s="175">
        <v>29</v>
      </c>
      <c r="N224" s="75">
        <v>1</v>
      </c>
      <c r="O224" s="175" t="s">
        <v>112</v>
      </c>
      <c r="P224" s="68" t="s">
        <v>565</v>
      </c>
      <c r="Q224" s="68">
        <v>225908751.22</v>
      </c>
      <c r="R224" s="68">
        <v>11833291.17</v>
      </c>
      <c r="S224" s="68">
        <v>6777262.5366000002</v>
      </c>
      <c r="T224" s="68">
        <v>0</v>
      </c>
      <c r="U224" s="68">
        <f t="shared" si="54"/>
        <v>6777262.5366000002</v>
      </c>
      <c r="V224" s="68">
        <v>140565845.30000001</v>
      </c>
      <c r="W224" s="74">
        <f t="shared" si="48"/>
        <v>385085150.22659999</v>
      </c>
    </row>
    <row r="225" spans="1:23" ht="24.95" customHeight="1">
      <c r="A225" s="174"/>
      <c r="B225" s="176"/>
      <c r="C225" s="64">
        <v>24</v>
      </c>
      <c r="D225" s="68" t="s">
        <v>566</v>
      </c>
      <c r="E225" s="68">
        <v>365601441.17000002</v>
      </c>
      <c r="F225" s="68">
        <v>15072578.630000001</v>
      </c>
      <c r="G225" s="68">
        <v>9026056.8489999995</v>
      </c>
      <c r="H225" s="68">
        <f t="shared" si="50"/>
        <v>9026056.8489999995</v>
      </c>
      <c r="I225" s="68">
        <f t="shared" si="51"/>
        <v>0</v>
      </c>
      <c r="J225" s="84">
        <v>233878860.44</v>
      </c>
      <c r="K225" s="74">
        <f t="shared" si="47"/>
        <v>614552880.24000001</v>
      </c>
      <c r="L225" s="72"/>
      <c r="M225" s="176"/>
      <c r="N225" s="75">
        <v>2</v>
      </c>
      <c r="O225" s="176"/>
      <c r="P225" s="68" t="s">
        <v>567</v>
      </c>
      <c r="Q225" s="68">
        <v>226542456.53</v>
      </c>
      <c r="R225" s="68">
        <v>11608635.789999999</v>
      </c>
      <c r="S225" s="68">
        <v>6796273.6958999997</v>
      </c>
      <c r="T225" s="68">
        <v>0</v>
      </c>
      <c r="U225" s="68">
        <f t="shared" si="54"/>
        <v>6796273.6958999997</v>
      </c>
      <c r="V225" s="68">
        <v>137812805.5</v>
      </c>
      <c r="W225" s="74">
        <f t="shared" si="48"/>
        <v>382760171.51590002</v>
      </c>
    </row>
    <row r="226" spans="1:23" ht="24.95" customHeight="1">
      <c r="A226" s="174"/>
      <c r="B226" s="177"/>
      <c r="C226" s="64">
        <v>25</v>
      </c>
      <c r="D226" s="68" t="s">
        <v>568</v>
      </c>
      <c r="E226" s="68">
        <v>288936876.69999999</v>
      </c>
      <c r="F226" s="68">
        <v>14459371.16</v>
      </c>
      <c r="G226" s="68">
        <v>8668106.3008999992</v>
      </c>
      <c r="H226" s="68">
        <f t="shared" si="50"/>
        <v>8668106.3008999992</v>
      </c>
      <c r="I226" s="68">
        <f t="shared" si="51"/>
        <v>0</v>
      </c>
      <c r="J226" s="84">
        <v>165823308.53</v>
      </c>
      <c r="K226" s="74">
        <f t="shared" si="47"/>
        <v>469219556.38999999</v>
      </c>
      <c r="L226" s="72"/>
      <c r="M226" s="176"/>
      <c r="N226" s="75">
        <v>3</v>
      </c>
      <c r="O226" s="176"/>
      <c r="P226" s="68" t="s">
        <v>569</v>
      </c>
      <c r="Q226" s="68">
        <v>282233847.60000002</v>
      </c>
      <c r="R226" s="68">
        <v>14039844.73</v>
      </c>
      <c r="S226" s="68">
        <v>8467015.4279999994</v>
      </c>
      <c r="T226" s="68">
        <v>0</v>
      </c>
      <c r="U226" s="68">
        <f t="shared" si="54"/>
        <v>8467015.4279999994</v>
      </c>
      <c r="V226" s="68">
        <v>167606060.75999999</v>
      </c>
      <c r="W226" s="74">
        <f t="shared" si="48"/>
        <v>472346768.51800001</v>
      </c>
    </row>
    <row r="227" spans="1:23" ht="24.95" customHeight="1">
      <c r="A227" s="64"/>
      <c r="B227" s="167" t="s">
        <v>570</v>
      </c>
      <c r="C227" s="168"/>
      <c r="D227" s="69"/>
      <c r="E227" s="69">
        <f t="shared" ref="E227:K227" si="56">SUM(E202:E226)</f>
        <v>7399172430.4200001</v>
      </c>
      <c r="F227" s="69">
        <f t="shared" si="56"/>
        <v>396618012.58999997</v>
      </c>
      <c r="G227" s="69">
        <f t="shared" si="56"/>
        <v>221975172.912</v>
      </c>
      <c r="H227" s="69">
        <f t="shared" si="56"/>
        <v>221975172.912</v>
      </c>
      <c r="I227" s="69">
        <f t="shared" si="56"/>
        <v>0</v>
      </c>
      <c r="J227" s="69">
        <f t="shared" si="56"/>
        <v>4576129127.1499996</v>
      </c>
      <c r="K227" s="69">
        <f t="shared" si="56"/>
        <v>12371919570.16</v>
      </c>
      <c r="L227" s="72"/>
      <c r="M227" s="176"/>
      <c r="N227" s="75">
        <v>4</v>
      </c>
      <c r="O227" s="176"/>
      <c r="P227" s="68" t="s">
        <v>571</v>
      </c>
      <c r="Q227" s="68">
        <v>249488483</v>
      </c>
      <c r="R227" s="68">
        <v>11822852.460000001</v>
      </c>
      <c r="S227" s="68">
        <v>7484654.4900000002</v>
      </c>
      <c r="T227" s="68">
        <v>0</v>
      </c>
      <c r="U227" s="68">
        <f t="shared" si="54"/>
        <v>7484654.4900000002</v>
      </c>
      <c r="V227" s="68">
        <v>140437924.06999999</v>
      </c>
      <c r="W227" s="74">
        <f t="shared" si="48"/>
        <v>409233914.01999998</v>
      </c>
    </row>
    <row r="228" spans="1:23" ht="24.95" customHeight="1">
      <c r="A228" s="174"/>
      <c r="B228" s="175" t="s">
        <v>572</v>
      </c>
      <c r="C228" s="64">
        <v>1</v>
      </c>
      <c r="D228" s="68" t="s">
        <v>573</v>
      </c>
      <c r="E228" s="83">
        <v>328107174.12</v>
      </c>
      <c r="F228" s="68">
        <v>14161087.84</v>
      </c>
      <c r="G228" s="68">
        <v>9843215.2237</v>
      </c>
      <c r="H228" s="68">
        <v>0</v>
      </c>
      <c r="I228" s="68">
        <f t="shared" ref="I228:I240" si="57">G228-H228</f>
        <v>9843215.2237</v>
      </c>
      <c r="J228" s="84">
        <v>187709063.03999999</v>
      </c>
      <c r="K228" s="74">
        <f t="shared" si="47"/>
        <v>539820540.22370005</v>
      </c>
      <c r="L228" s="72"/>
      <c r="M228" s="176"/>
      <c r="N228" s="75">
        <v>5</v>
      </c>
      <c r="O228" s="176"/>
      <c r="P228" s="68" t="s">
        <v>574</v>
      </c>
      <c r="Q228" s="68">
        <v>236094385.50999999</v>
      </c>
      <c r="R228" s="68">
        <v>11672041.310000001</v>
      </c>
      <c r="S228" s="68">
        <v>7082831.5652999999</v>
      </c>
      <c r="T228" s="68">
        <v>0</v>
      </c>
      <c r="U228" s="68">
        <f t="shared" si="54"/>
        <v>7082831.5652999999</v>
      </c>
      <c r="V228" s="68">
        <v>138589808.53</v>
      </c>
      <c r="W228" s="74">
        <f t="shared" si="48"/>
        <v>393439066.91530001</v>
      </c>
    </row>
    <row r="229" spans="1:23" ht="24.95" customHeight="1">
      <c r="A229" s="174"/>
      <c r="B229" s="176"/>
      <c r="C229" s="64">
        <v>2</v>
      </c>
      <c r="D229" s="68" t="s">
        <v>575</v>
      </c>
      <c r="E229" s="83">
        <v>308092120.94999999</v>
      </c>
      <c r="F229" s="68">
        <v>14306456.58</v>
      </c>
      <c r="G229" s="68">
        <v>9242763.6283999998</v>
      </c>
      <c r="H229" s="68">
        <v>0</v>
      </c>
      <c r="I229" s="68">
        <f t="shared" si="57"/>
        <v>9242763.6283999998</v>
      </c>
      <c r="J229" s="84">
        <v>189490484.61000001</v>
      </c>
      <c r="K229" s="74">
        <f t="shared" si="47"/>
        <v>521131825.76840001</v>
      </c>
      <c r="L229" s="72"/>
      <c r="M229" s="176"/>
      <c r="N229" s="75">
        <v>6</v>
      </c>
      <c r="O229" s="176"/>
      <c r="P229" s="68" t="s">
        <v>576</v>
      </c>
      <c r="Q229" s="68">
        <v>268899908.81999999</v>
      </c>
      <c r="R229" s="68">
        <v>13711694.43</v>
      </c>
      <c r="S229" s="68">
        <v>8066997.2646000003</v>
      </c>
      <c r="T229" s="68">
        <v>0</v>
      </c>
      <c r="U229" s="68">
        <f t="shared" si="54"/>
        <v>8066997.2646000003</v>
      </c>
      <c r="V229" s="68">
        <v>163584742.11000001</v>
      </c>
      <c r="W229" s="74">
        <f t="shared" si="48"/>
        <v>454263342.62459999</v>
      </c>
    </row>
    <row r="230" spans="1:23" ht="24.95" customHeight="1">
      <c r="A230" s="174"/>
      <c r="B230" s="176"/>
      <c r="C230" s="64">
        <v>3</v>
      </c>
      <c r="D230" s="68" t="s">
        <v>577</v>
      </c>
      <c r="E230" s="83">
        <v>310744366.89999998</v>
      </c>
      <c r="F230" s="68">
        <v>14320166.689999999</v>
      </c>
      <c r="G230" s="68">
        <v>9322331.0068999995</v>
      </c>
      <c r="H230" s="68">
        <v>0</v>
      </c>
      <c r="I230" s="68">
        <f t="shared" si="57"/>
        <v>9322331.0068999995</v>
      </c>
      <c r="J230" s="84">
        <v>189658495.11000001</v>
      </c>
      <c r="K230" s="74">
        <f t="shared" si="47"/>
        <v>524045359.7069</v>
      </c>
      <c r="L230" s="72"/>
      <c r="M230" s="176"/>
      <c r="N230" s="75">
        <v>7</v>
      </c>
      <c r="O230" s="176"/>
      <c r="P230" s="68" t="s">
        <v>578</v>
      </c>
      <c r="Q230" s="68">
        <v>225378075.80000001</v>
      </c>
      <c r="R230" s="68">
        <v>12060325.74</v>
      </c>
      <c r="S230" s="68">
        <v>6761342.2740000002</v>
      </c>
      <c r="T230" s="68">
        <v>0</v>
      </c>
      <c r="U230" s="68">
        <f t="shared" si="54"/>
        <v>6761342.2740000002</v>
      </c>
      <c r="V230" s="68">
        <v>143348040.93000001</v>
      </c>
      <c r="W230" s="74">
        <f t="shared" si="48"/>
        <v>387547784.74400002</v>
      </c>
    </row>
    <row r="231" spans="1:23" ht="24.95" customHeight="1">
      <c r="A231" s="174"/>
      <c r="B231" s="176"/>
      <c r="C231" s="64">
        <v>4</v>
      </c>
      <c r="D231" s="68" t="s">
        <v>94</v>
      </c>
      <c r="E231" s="83">
        <v>299644400.07999998</v>
      </c>
      <c r="F231" s="68">
        <v>13420980.130000001</v>
      </c>
      <c r="G231" s="68">
        <v>8989332.0023999996</v>
      </c>
      <c r="H231" s="68">
        <v>0</v>
      </c>
      <c r="I231" s="68">
        <f t="shared" si="57"/>
        <v>8989332.0023999996</v>
      </c>
      <c r="J231" s="84">
        <v>178639411.41999999</v>
      </c>
      <c r="K231" s="74">
        <f t="shared" si="47"/>
        <v>500694123.63239998</v>
      </c>
      <c r="L231" s="72"/>
      <c r="M231" s="176"/>
      <c r="N231" s="75">
        <v>8</v>
      </c>
      <c r="O231" s="176"/>
      <c r="P231" s="68" t="s">
        <v>579</v>
      </c>
      <c r="Q231" s="68">
        <v>234066702.19</v>
      </c>
      <c r="R231" s="68">
        <v>11828473.300000001</v>
      </c>
      <c r="S231" s="68">
        <v>7022001.0657000002</v>
      </c>
      <c r="T231" s="68">
        <v>0</v>
      </c>
      <c r="U231" s="68">
        <f t="shared" si="54"/>
        <v>7022001.0657000002</v>
      </c>
      <c r="V231" s="68">
        <v>140506804.72999999</v>
      </c>
      <c r="W231" s="74">
        <f t="shared" si="48"/>
        <v>393423981.28570002</v>
      </c>
    </row>
    <row r="232" spans="1:23" ht="24.95" customHeight="1">
      <c r="A232" s="174"/>
      <c r="B232" s="176"/>
      <c r="C232" s="64">
        <v>5</v>
      </c>
      <c r="D232" s="68" t="s">
        <v>580</v>
      </c>
      <c r="E232" s="83">
        <v>298672037.50999999</v>
      </c>
      <c r="F232" s="68">
        <v>13979555.35</v>
      </c>
      <c r="G232" s="68">
        <v>8960161.1251999997</v>
      </c>
      <c r="H232" s="68">
        <v>0</v>
      </c>
      <c r="I232" s="68">
        <f t="shared" si="57"/>
        <v>8960161.1251999997</v>
      </c>
      <c r="J232" s="84">
        <v>185484472.77000001</v>
      </c>
      <c r="K232" s="74">
        <f t="shared" si="47"/>
        <v>507096226.75520003</v>
      </c>
      <c r="L232" s="72"/>
      <c r="M232" s="176"/>
      <c r="N232" s="75">
        <v>9</v>
      </c>
      <c r="O232" s="176"/>
      <c r="P232" s="68" t="s">
        <v>581</v>
      </c>
      <c r="Q232" s="68">
        <v>230216215.66999999</v>
      </c>
      <c r="R232" s="68">
        <v>11780889.43</v>
      </c>
      <c r="S232" s="68">
        <v>6906486.4700999996</v>
      </c>
      <c r="T232" s="68">
        <v>0</v>
      </c>
      <c r="U232" s="68">
        <f t="shared" si="54"/>
        <v>6906486.4700999996</v>
      </c>
      <c r="V232" s="68">
        <v>139923688.00999999</v>
      </c>
      <c r="W232" s="74">
        <f t="shared" si="48"/>
        <v>388827279.5801</v>
      </c>
    </row>
    <row r="233" spans="1:23" ht="24.95" customHeight="1">
      <c r="A233" s="174"/>
      <c r="B233" s="176"/>
      <c r="C233" s="64">
        <v>6</v>
      </c>
      <c r="D233" s="68" t="s">
        <v>582</v>
      </c>
      <c r="E233" s="83">
        <v>310437319.19</v>
      </c>
      <c r="F233" s="68">
        <v>13610363.949999999</v>
      </c>
      <c r="G233" s="68">
        <v>9313119.5756000001</v>
      </c>
      <c r="H233" s="68">
        <v>0</v>
      </c>
      <c r="I233" s="68">
        <f t="shared" si="57"/>
        <v>9313119.5756000001</v>
      </c>
      <c r="J233" s="84">
        <v>180960215.94999999</v>
      </c>
      <c r="K233" s="74">
        <f t="shared" si="47"/>
        <v>514321018.6656</v>
      </c>
      <c r="L233" s="72"/>
      <c r="M233" s="176"/>
      <c r="N233" s="75">
        <v>10</v>
      </c>
      <c r="O233" s="176"/>
      <c r="P233" s="68" t="s">
        <v>583</v>
      </c>
      <c r="Q233" s="68">
        <v>261340897.19</v>
      </c>
      <c r="R233" s="68">
        <v>13511931.369999999</v>
      </c>
      <c r="S233" s="68">
        <v>7840226.9156999998</v>
      </c>
      <c r="T233" s="68">
        <v>0</v>
      </c>
      <c r="U233" s="68">
        <f t="shared" si="54"/>
        <v>7840226.9156999998</v>
      </c>
      <c r="V233" s="68">
        <v>161136745.24000001</v>
      </c>
      <c r="W233" s="74">
        <f t="shared" si="48"/>
        <v>443829800.71569997</v>
      </c>
    </row>
    <row r="234" spans="1:23" ht="24.95" customHeight="1">
      <c r="A234" s="174"/>
      <c r="B234" s="176"/>
      <c r="C234" s="64">
        <v>7</v>
      </c>
      <c r="D234" s="68" t="s">
        <v>584</v>
      </c>
      <c r="E234" s="83">
        <v>362722358.42000002</v>
      </c>
      <c r="F234" s="68">
        <v>16031163.92</v>
      </c>
      <c r="G234" s="68">
        <v>10881670.752499999</v>
      </c>
      <c r="H234" s="68">
        <v>0</v>
      </c>
      <c r="I234" s="68">
        <f t="shared" si="57"/>
        <v>10881670.752499999</v>
      </c>
      <c r="J234" s="84">
        <v>210625914.41999999</v>
      </c>
      <c r="K234" s="74">
        <f t="shared" si="47"/>
        <v>600261107.51250005</v>
      </c>
      <c r="L234" s="72"/>
      <c r="M234" s="176"/>
      <c r="N234" s="75">
        <v>11</v>
      </c>
      <c r="O234" s="176"/>
      <c r="P234" s="68" t="s">
        <v>585</v>
      </c>
      <c r="Q234" s="68">
        <v>276715743.32999998</v>
      </c>
      <c r="R234" s="68">
        <v>14541319.310000001</v>
      </c>
      <c r="S234" s="68">
        <v>8301472.2998000002</v>
      </c>
      <c r="T234" s="68">
        <v>0</v>
      </c>
      <c r="U234" s="68">
        <f t="shared" si="54"/>
        <v>8301472.2998000002</v>
      </c>
      <c r="V234" s="68">
        <v>173751382.05000001</v>
      </c>
      <c r="W234" s="74">
        <f t="shared" si="48"/>
        <v>473309916.98979998</v>
      </c>
    </row>
    <row r="235" spans="1:23" ht="24.95" customHeight="1">
      <c r="A235" s="174"/>
      <c r="B235" s="176"/>
      <c r="C235" s="64">
        <v>8</v>
      </c>
      <c r="D235" s="68" t="s">
        <v>586</v>
      </c>
      <c r="E235" s="83">
        <v>321289801.19999999</v>
      </c>
      <c r="F235" s="68">
        <v>14141013.390000001</v>
      </c>
      <c r="G235" s="68">
        <v>9638694.0361000001</v>
      </c>
      <c r="H235" s="68">
        <v>0</v>
      </c>
      <c r="I235" s="68">
        <f t="shared" si="57"/>
        <v>9638694.0361000001</v>
      </c>
      <c r="J235" s="84">
        <v>187463060.66999999</v>
      </c>
      <c r="K235" s="74">
        <f t="shared" si="47"/>
        <v>532532569.29610002</v>
      </c>
      <c r="L235" s="72"/>
      <c r="M235" s="176"/>
      <c r="N235" s="75">
        <v>12</v>
      </c>
      <c r="O235" s="176"/>
      <c r="P235" s="68" t="s">
        <v>587</v>
      </c>
      <c r="Q235" s="68">
        <v>319819630.94</v>
      </c>
      <c r="R235" s="68">
        <v>15160891.119999999</v>
      </c>
      <c r="S235" s="68">
        <v>9594588.9282000009</v>
      </c>
      <c r="T235" s="68">
        <v>0</v>
      </c>
      <c r="U235" s="68">
        <f t="shared" si="54"/>
        <v>9594588.9282000009</v>
      </c>
      <c r="V235" s="68">
        <v>181343926.13999999</v>
      </c>
      <c r="W235" s="74">
        <f t="shared" si="48"/>
        <v>525919037.12819999</v>
      </c>
    </row>
    <row r="236" spans="1:23" ht="24.95" customHeight="1">
      <c r="A236" s="174"/>
      <c r="B236" s="176"/>
      <c r="C236" s="64">
        <v>9</v>
      </c>
      <c r="D236" s="68" t="s">
        <v>588</v>
      </c>
      <c r="E236" s="83">
        <v>290690294.70999998</v>
      </c>
      <c r="F236" s="68">
        <v>13244979.26</v>
      </c>
      <c r="G236" s="68">
        <v>8720708.8410999998</v>
      </c>
      <c r="H236" s="68">
        <v>0</v>
      </c>
      <c r="I236" s="68">
        <f t="shared" si="57"/>
        <v>8720708.8410999998</v>
      </c>
      <c r="J236" s="84">
        <v>176482608.47</v>
      </c>
      <c r="K236" s="74">
        <f t="shared" si="47"/>
        <v>489138591.28109998</v>
      </c>
      <c r="L236" s="72"/>
      <c r="M236" s="176"/>
      <c r="N236" s="75">
        <v>13</v>
      </c>
      <c r="O236" s="176"/>
      <c r="P236" s="68" t="s">
        <v>589</v>
      </c>
      <c r="Q236" s="68">
        <v>298118027.25999999</v>
      </c>
      <c r="R236" s="68">
        <v>14138045.960000001</v>
      </c>
      <c r="S236" s="68">
        <v>8943540.8178000003</v>
      </c>
      <c r="T236" s="68">
        <v>0</v>
      </c>
      <c r="U236" s="68">
        <f t="shared" si="54"/>
        <v>8943540.8178000003</v>
      </c>
      <c r="V236" s="68">
        <v>168809467.88</v>
      </c>
      <c r="W236" s="74">
        <f t="shared" si="48"/>
        <v>490009081.91780001</v>
      </c>
    </row>
    <row r="237" spans="1:23" ht="24.95" customHeight="1">
      <c r="A237" s="174"/>
      <c r="B237" s="176"/>
      <c r="C237" s="64">
        <v>10</v>
      </c>
      <c r="D237" s="68" t="s">
        <v>590</v>
      </c>
      <c r="E237" s="83">
        <v>403767561.85000002</v>
      </c>
      <c r="F237" s="68">
        <v>16610140.74</v>
      </c>
      <c r="G237" s="68">
        <v>12113026.8554</v>
      </c>
      <c r="H237" s="68">
        <v>0</v>
      </c>
      <c r="I237" s="68">
        <f t="shared" si="57"/>
        <v>12113026.8554</v>
      </c>
      <c r="J237" s="84">
        <v>217720987.06</v>
      </c>
      <c r="K237" s="74">
        <f t="shared" si="47"/>
        <v>650211716.50539994</v>
      </c>
      <c r="L237" s="72"/>
      <c r="M237" s="176"/>
      <c r="N237" s="75">
        <v>14</v>
      </c>
      <c r="O237" s="176"/>
      <c r="P237" s="68" t="s">
        <v>591</v>
      </c>
      <c r="Q237" s="68">
        <v>259866588.46000001</v>
      </c>
      <c r="R237" s="68">
        <v>13592139.939999999</v>
      </c>
      <c r="S237" s="68">
        <v>7795997.6536999997</v>
      </c>
      <c r="T237" s="68">
        <v>0</v>
      </c>
      <c r="U237" s="68">
        <f t="shared" si="54"/>
        <v>7795997.6536999997</v>
      </c>
      <c r="V237" s="68">
        <v>162119661.36000001</v>
      </c>
      <c r="W237" s="74">
        <f t="shared" si="48"/>
        <v>443374387.41369998</v>
      </c>
    </row>
    <row r="238" spans="1:23" ht="24.95" customHeight="1">
      <c r="A238" s="174"/>
      <c r="B238" s="176"/>
      <c r="C238" s="64">
        <v>11</v>
      </c>
      <c r="D238" s="68" t="s">
        <v>592</v>
      </c>
      <c r="E238" s="83">
        <v>313236845.19</v>
      </c>
      <c r="F238" s="68">
        <v>14068983.300000001</v>
      </c>
      <c r="G238" s="68">
        <v>9397105.3557999991</v>
      </c>
      <c r="H238" s="68">
        <v>0</v>
      </c>
      <c r="I238" s="68">
        <f t="shared" si="57"/>
        <v>9397105.3557999991</v>
      </c>
      <c r="J238" s="84">
        <v>186580367.75</v>
      </c>
      <c r="K238" s="74">
        <f t="shared" si="47"/>
        <v>523283301.59579998</v>
      </c>
      <c r="L238" s="72"/>
      <c r="M238" s="176"/>
      <c r="N238" s="75">
        <v>15</v>
      </c>
      <c r="O238" s="176"/>
      <c r="P238" s="68" t="s">
        <v>593</v>
      </c>
      <c r="Q238" s="68">
        <v>204208688.84999999</v>
      </c>
      <c r="R238" s="68">
        <v>10669300.34</v>
      </c>
      <c r="S238" s="68">
        <v>6126260.6654000003</v>
      </c>
      <c r="T238" s="68">
        <v>0</v>
      </c>
      <c r="U238" s="68">
        <f t="shared" si="54"/>
        <v>6126260.6654000003</v>
      </c>
      <c r="V238" s="68">
        <v>126301717.08</v>
      </c>
      <c r="W238" s="74">
        <f t="shared" si="48"/>
        <v>347305966.93540001</v>
      </c>
    </row>
    <row r="239" spans="1:23" ht="24.95" customHeight="1">
      <c r="A239" s="174"/>
      <c r="B239" s="176"/>
      <c r="C239" s="64">
        <v>12</v>
      </c>
      <c r="D239" s="68" t="s">
        <v>594</v>
      </c>
      <c r="E239" s="83">
        <v>345632797.31</v>
      </c>
      <c r="F239" s="68">
        <v>15487904.75</v>
      </c>
      <c r="G239" s="68">
        <v>10368983.919199999</v>
      </c>
      <c r="H239" s="68">
        <v>0</v>
      </c>
      <c r="I239" s="68">
        <f t="shared" si="57"/>
        <v>10368983.919199999</v>
      </c>
      <c r="J239" s="84">
        <v>203968543.77000001</v>
      </c>
      <c r="K239" s="74">
        <f t="shared" si="47"/>
        <v>575458229.74919999</v>
      </c>
      <c r="L239" s="72"/>
      <c r="M239" s="176"/>
      <c r="N239" s="75">
        <v>16</v>
      </c>
      <c r="O239" s="176"/>
      <c r="P239" s="68" t="s">
        <v>333</v>
      </c>
      <c r="Q239" s="68">
        <v>263142222.31</v>
      </c>
      <c r="R239" s="68">
        <v>12444476.32</v>
      </c>
      <c r="S239" s="68">
        <v>7894266.6694</v>
      </c>
      <c r="T239" s="68">
        <v>0</v>
      </c>
      <c r="U239" s="68">
        <f t="shared" si="54"/>
        <v>7894266.6694</v>
      </c>
      <c r="V239" s="68">
        <v>148055615.06999999</v>
      </c>
      <c r="W239" s="74">
        <f t="shared" si="48"/>
        <v>431536580.36940002</v>
      </c>
    </row>
    <row r="240" spans="1:23" ht="24.95" customHeight="1">
      <c r="A240" s="174"/>
      <c r="B240" s="177"/>
      <c r="C240" s="64">
        <v>13</v>
      </c>
      <c r="D240" s="68" t="s">
        <v>595</v>
      </c>
      <c r="E240" s="83">
        <v>378553673.11000001</v>
      </c>
      <c r="F240" s="68">
        <v>16692103.960000001</v>
      </c>
      <c r="G240" s="68">
        <v>11356610.193399999</v>
      </c>
      <c r="H240" s="68">
        <v>0</v>
      </c>
      <c r="I240" s="68">
        <f t="shared" si="57"/>
        <v>11356610.193399999</v>
      </c>
      <c r="J240" s="84">
        <v>218725405.61000001</v>
      </c>
      <c r="K240" s="74">
        <f t="shared" si="47"/>
        <v>625327792.87339997</v>
      </c>
      <c r="L240" s="72"/>
      <c r="M240" s="176"/>
      <c r="N240" s="75">
        <v>17</v>
      </c>
      <c r="O240" s="176"/>
      <c r="P240" s="68" t="s">
        <v>596</v>
      </c>
      <c r="Q240" s="68">
        <v>231995847.11000001</v>
      </c>
      <c r="R240" s="68">
        <v>11412530.74</v>
      </c>
      <c r="S240" s="68">
        <v>6959875.4133000001</v>
      </c>
      <c r="T240" s="68">
        <v>0</v>
      </c>
      <c r="U240" s="68">
        <f t="shared" si="54"/>
        <v>6959875.4133000001</v>
      </c>
      <c r="V240" s="68">
        <v>135409635.74000001</v>
      </c>
      <c r="W240" s="74">
        <f t="shared" si="48"/>
        <v>385777889.00330001</v>
      </c>
    </row>
    <row r="241" spans="1:23" ht="24.95" customHeight="1">
      <c r="A241" s="64"/>
      <c r="B241" s="167" t="s">
        <v>597</v>
      </c>
      <c r="C241" s="168"/>
      <c r="D241" s="69"/>
      <c r="E241" s="69">
        <f>SUM(E228:E240)</f>
        <v>4271590750.54</v>
      </c>
      <c r="F241" s="69">
        <f t="shared" ref="F241:K241" si="58">SUM(F228:F240)</f>
        <v>190074899.86000001</v>
      </c>
      <c r="G241" s="69">
        <f t="shared" si="58"/>
        <v>128147722.5157</v>
      </c>
      <c r="H241" s="69">
        <f t="shared" si="58"/>
        <v>0</v>
      </c>
      <c r="I241" s="69">
        <f t="shared" si="58"/>
        <v>128147722.5157</v>
      </c>
      <c r="J241" s="69">
        <f t="shared" si="58"/>
        <v>2513509030.6500001</v>
      </c>
      <c r="K241" s="69">
        <f t="shared" si="58"/>
        <v>7103322403.5656996</v>
      </c>
      <c r="L241" s="72"/>
      <c r="M241" s="176"/>
      <c r="N241" s="75">
        <v>18</v>
      </c>
      <c r="O241" s="176"/>
      <c r="P241" s="68" t="s">
        <v>598</v>
      </c>
      <c r="Q241" s="68">
        <v>241858182.22</v>
      </c>
      <c r="R241" s="68">
        <v>12737057.68</v>
      </c>
      <c r="S241" s="68">
        <v>7255745.4665999999</v>
      </c>
      <c r="T241" s="68">
        <v>0</v>
      </c>
      <c r="U241" s="68">
        <f t="shared" si="54"/>
        <v>7255745.4665999999</v>
      </c>
      <c r="V241" s="68">
        <v>151641053.97</v>
      </c>
      <c r="W241" s="74">
        <f t="shared" si="48"/>
        <v>413492039.33660001</v>
      </c>
    </row>
    <row r="242" spans="1:23" ht="24.95" customHeight="1">
      <c r="A242" s="174">
        <v>12</v>
      </c>
      <c r="B242" s="175" t="s">
        <v>599</v>
      </c>
      <c r="C242" s="64">
        <v>1</v>
      </c>
      <c r="D242" s="68" t="s">
        <v>600</v>
      </c>
      <c r="E242" s="68">
        <v>393019165.19</v>
      </c>
      <c r="F242" s="68">
        <v>19150653.960000001</v>
      </c>
      <c r="G242" s="68">
        <v>11790574.955600001</v>
      </c>
      <c r="H242" s="68">
        <f t="shared" ref="H242:H259" si="59">G242</f>
        <v>11790574.955600001</v>
      </c>
      <c r="I242" s="68">
        <f t="shared" ref="I242:I259" si="60">G242-H242</f>
        <v>0</v>
      </c>
      <c r="J242" s="84">
        <v>224943201.33000001</v>
      </c>
      <c r="K242" s="74">
        <f t="shared" si="47"/>
        <v>637113020.48000002</v>
      </c>
      <c r="L242" s="72"/>
      <c r="M242" s="176"/>
      <c r="N242" s="75">
        <v>19</v>
      </c>
      <c r="O242" s="176"/>
      <c r="P242" s="68" t="s">
        <v>601</v>
      </c>
      <c r="Q242" s="68">
        <v>256295758.99000001</v>
      </c>
      <c r="R242" s="68">
        <v>12646915.98</v>
      </c>
      <c r="S242" s="68">
        <v>7688872.7696000002</v>
      </c>
      <c r="T242" s="68">
        <v>0</v>
      </c>
      <c r="U242" s="68">
        <f t="shared" si="54"/>
        <v>7688872.7696000002</v>
      </c>
      <c r="V242" s="68">
        <v>150536412.24000001</v>
      </c>
      <c r="W242" s="74">
        <f t="shared" si="48"/>
        <v>427167959.97960001</v>
      </c>
    </row>
    <row r="243" spans="1:23" ht="24.95" customHeight="1">
      <c r="A243" s="174"/>
      <c r="B243" s="176"/>
      <c r="C243" s="64">
        <v>2</v>
      </c>
      <c r="D243" s="68" t="s">
        <v>602</v>
      </c>
      <c r="E243" s="68">
        <v>373282686.56999999</v>
      </c>
      <c r="F243" s="68">
        <v>21464092.800000001</v>
      </c>
      <c r="G243" s="68">
        <v>11198480.597200001</v>
      </c>
      <c r="H243" s="68">
        <f t="shared" si="59"/>
        <v>11198480.597200001</v>
      </c>
      <c r="I243" s="68">
        <f t="shared" si="60"/>
        <v>0</v>
      </c>
      <c r="J243" s="84">
        <v>253293242.71000001</v>
      </c>
      <c r="K243" s="74">
        <f t="shared" si="47"/>
        <v>648040022.08000004</v>
      </c>
      <c r="L243" s="72"/>
      <c r="M243" s="176"/>
      <c r="N243" s="75">
        <v>20</v>
      </c>
      <c r="O243" s="176"/>
      <c r="P243" s="68" t="s">
        <v>341</v>
      </c>
      <c r="Q243" s="68">
        <v>253642527.90000001</v>
      </c>
      <c r="R243" s="68">
        <v>13121029.82</v>
      </c>
      <c r="S243" s="68">
        <v>7609275.8370000003</v>
      </c>
      <c r="T243" s="68">
        <v>0</v>
      </c>
      <c r="U243" s="68">
        <f t="shared" si="54"/>
        <v>7609275.8370000003</v>
      </c>
      <c r="V243" s="68">
        <v>156346441.41999999</v>
      </c>
      <c r="W243" s="74">
        <f t="shared" si="48"/>
        <v>430719274.977</v>
      </c>
    </row>
    <row r="244" spans="1:23" ht="24.95" customHeight="1">
      <c r="A244" s="174"/>
      <c r="B244" s="176"/>
      <c r="C244" s="64">
        <v>3</v>
      </c>
      <c r="D244" s="68" t="s">
        <v>603</v>
      </c>
      <c r="E244" s="68">
        <v>247007990.72999999</v>
      </c>
      <c r="F244" s="68">
        <v>14487434.08</v>
      </c>
      <c r="G244" s="68">
        <v>7410239.7219000002</v>
      </c>
      <c r="H244" s="68">
        <f t="shared" si="59"/>
        <v>7410239.7219000002</v>
      </c>
      <c r="I244" s="68">
        <f t="shared" si="60"/>
        <v>0</v>
      </c>
      <c r="J244" s="84">
        <v>167797763.16999999</v>
      </c>
      <c r="K244" s="74">
        <f t="shared" si="47"/>
        <v>429293187.98000002</v>
      </c>
      <c r="L244" s="72"/>
      <c r="M244" s="176"/>
      <c r="N244" s="75">
        <v>21</v>
      </c>
      <c r="O244" s="176"/>
      <c r="P244" s="68" t="s">
        <v>604</v>
      </c>
      <c r="Q244" s="68">
        <v>274431655.89999998</v>
      </c>
      <c r="R244" s="68">
        <v>13837821.439999999</v>
      </c>
      <c r="S244" s="68">
        <v>8232949.6770000001</v>
      </c>
      <c r="T244" s="68">
        <v>0</v>
      </c>
      <c r="U244" s="68">
        <f t="shared" si="54"/>
        <v>8232949.6770000001</v>
      </c>
      <c r="V244" s="68">
        <v>165130365.84999999</v>
      </c>
      <c r="W244" s="74">
        <f t="shared" si="48"/>
        <v>461632792.86699998</v>
      </c>
    </row>
    <row r="245" spans="1:23" ht="24.95" customHeight="1">
      <c r="A245" s="174"/>
      <c r="B245" s="176"/>
      <c r="C245" s="64">
        <v>4</v>
      </c>
      <c r="D245" s="68" t="s">
        <v>605</v>
      </c>
      <c r="E245" s="68">
        <v>254302004.16</v>
      </c>
      <c r="F245" s="68">
        <v>14904863.640000001</v>
      </c>
      <c r="G245" s="68">
        <v>7629060.1246999996</v>
      </c>
      <c r="H245" s="68">
        <f t="shared" si="59"/>
        <v>7629060.1246999996</v>
      </c>
      <c r="I245" s="68">
        <f t="shared" si="60"/>
        <v>0</v>
      </c>
      <c r="J245" s="84">
        <v>172913154.56</v>
      </c>
      <c r="K245" s="74">
        <f t="shared" si="47"/>
        <v>442120022.36000001</v>
      </c>
      <c r="L245" s="72"/>
      <c r="M245" s="176"/>
      <c r="N245" s="75">
        <v>22</v>
      </c>
      <c r="O245" s="176"/>
      <c r="P245" s="68" t="s">
        <v>606</v>
      </c>
      <c r="Q245" s="68">
        <v>249092243.56</v>
      </c>
      <c r="R245" s="68">
        <v>12635674.279999999</v>
      </c>
      <c r="S245" s="68">
        <v>7472767.3069000002</v>
      </c>
      <c r="T245" s="68">
        <v>0</v>
      </c>
      <c r="U245" s="68">
        <f t="shared" si="54"/>
        <v>7472767.3069000002</v>
      </c>
      <c r="V245" s="68">
        <v>150398650.91999999</v>
      </c>
      <c r="W245" s="74">
        <f t="shared" si="48"/>
        <v>419599336.06690001</v>
      </c>
    </row>
    <row r="246" spans="1:23" ht="24.95" customHeight="1">
      <c r="A246" s="174"/>
      <c r="B246" s="176"/>
      <c r="C246" s="64">
        <v>5</v>
      </c>
      <c r="D246" s="68" t="s">
        <v>607</v>
      </c>
      <c r="E246" s="68">
        <v>304487208.66000003</v>
      </c>
      <c r="F246" s="68">
        <v>16343532.4</v>
      </c>
      <c r="G246" s="68">
        <v>9134616.2598999999</v>
      </c>
      <c r="H246" s="68">
        <f t="shared" si="59"/>
        <v>9134616.2598999999</v>
      </c>
      <c r="I246" s="68">
        <f t="shared" si="60"/>
        <v>0</v>
      </c>
      <c r="J246" s="84">
        <v>190543324.02000001</v>
      </c>
      <c r="K246" s="74">
        <f t="shared" si="47"/>
        <v>511374065.07999998</v>
      </c>
      <c r="L246" s="72"/>
      <c r="M246" s="176"/>
      <c r="N246" s="75">
        <v>23</v>
      </c>
      <c r="O246" s="176"/>
      <c r="P246" s="68" t="s">
        <v>608</v>
      </c>
      <c r="Q246" s="68">
        <v>306293868.75</v>
      </c>
      <c r="R246" s="68">
        <v>15258735.460000001</v>
      </c>
      <c r="S246" s="68">
        <v>9188816.0625999998</v>
      </c>
      <c r="T246" s="68">
        <v>0</v>
      </c>
      <c r="U246" s="68">
        <f t="shared" si="54"/>
        <v>9188816.0625999998</v>
      </c>
      <c r="V246" s="68">
        <v>182542959.88</v>
      </c>
      <c r="W246" s="74">
        <f t="shared" si="48"/>
        <v>513284380.15259999</v>
      </c>
    </row>
    <row r="247" spans="1:23" ht="24.95" customHeight="1">
      <c r="A247" s="174"/>
      <c r="B247" s="176"/>
      <c r="C247" s="64">
        <v>6</v>
      </c>
      <c r="D247" s="68" t="s">
        <v>609</v>
      </c>
      <c r="E247" s="68">
        <v>258803119.50999999</v>
      </c>
      <c r="F247" s="68">
        <v>15098054.17</v>
      </c>
      <c r="G247" s="68">
        <v>7764093.5854000002</v>
      </c>
      <c r="H247" s="68">
        <f t="shared" si="59"/>
        <v>7764093.5854000002</v>
      </c>
      <c r="I247" s="68">
        <f t="shared" si="60"/>
        <v>0</v>
      </c>
      <c r="J247" s="84">
        <v>175280608.43000001</v>
      </c>
      <c r="K247" s="74">
        <f t="shared" si="47"/>
        <v>449181782.11000001</v>
      </c>
      <c r="L247" s="72"/>
      <c r="M247" s="176"/>
      <c r="N247" s="75">
        <v>24</v>
      </c>
      <c r="O247" s="176"/>
      <c r="P247" s="68" t="s">
        <v>610</v>
      </c>
      <c r="Q247" s="68">
        <v>253998327.31</v>
      </c>
      <c r="R247" s="68">
        <v>13032226.41</v>
      </c>
      <c r="S247" s="68">
        <v>7619949.8192999996</v>
      </c>
      <c r="T247" s="68">
        <v>0</v>
      </c>
      <c r="U247" s="68">
        <f t="shared" si="54"/>
        <v>7619949.8192999996</v>
      </c>
      <c r="V247" s="68">
        <v>155258199.84999999</v>
      </c>
      <c r="W247" s="74">
        <f t="shared" si="48"/>
        <v>429908703.38929999</v>
      </c>
    </row>
    <row r="248" spans="1:23" ht="24.95" customHeight="1">
      <c r="A248" s="174"/>
      <c r="B248" s="176"/>
      <c r="C248" s="64">
        <v>7</v>
      </c>
      <c r="D248" s="68" t="s">
        <v>611</v>
      </c>
      <c r="E248" s="68">
        <v>259041162.19999999</v>
      </c>
      <c r="F248" s="68">
        <v>14168176.01</v>
      </c>
      <c r="G248" s="68">
        <v>7771234.8661000002</v>
      </c>
      <c r="H248" s="68">
        <f t="shared" si="59"/>
        <v>7771234.8661000002</v>
      </c>
      <c r="I248" s="68">
        <f t="shared" si="60"/>
        <v>0</v>
      </c>
      <c r="J248" s="84">
        <v>163885414.44999999</v>
      </c>
      <c r="K248" s="74">
        <f t="shared" si="47"/>
        <v>437094752.66000003</v>
      </c>
      <c r="L248" s="72"/>
      <c r="M248" s="176"/>
      <c r="N248" s="75">
        <v>25</v>
      </c>
      <c r="O248" s="176"/>
      <c r="P248" s="68" t="s">
        <v>612</v>
      </c>
      <c r="Q248" s="68">
        <v>334639635.56999999</v>
      </c>
      <c r="R248" s="68">
        <v>13555619.310000001</v>
      </c>
      <c r="S248" s="68">
        <v>10039189.0671</v>
      </c>
      <c r="T248" s="68">
        <v>0</v>
      </c>
      <c r="U248" s="68">
        <f t="shared" si="54"/>
        <v>10039189.0671</v>
      </c>
      <c r="V248" s="68">
        <v>161672119.28</v>
      </c>
      <c r="W248" s="74">
        <f t="shared" si="48"/>
        <v>519906563.22710001</v>
      </c>
    </row>
    <row r="249" spans="1:23" ht="24.95" customHeight="1">
      <c r="A249" s="174"/>
      <c r="B249" s="176"/>
      <c r="C249" s="64">
        <v>8</v>
      </c>
      <c r="D249" s="68" t="s">
        <v>613</v>
      </c>
      <c r="E249" s="68">
        <v>300509343.88</v>
      </c>
      <c r="F249" s="68">
        <v>15697432.58</v>
      </c>
      <c r="G249" s="68">
        <v>9015280.3164000008</v>
      </c>
      <c r="H249" s="68">
        <f t="shared" si="59"/>
        <v>9015280.3164000008</v>
      </c>
      <c r="I249" s="68">
        <f t="shared" si="60"/>
        <v>0</v>
      </c>
      <c r="J249" s="84">
        <v>182625692.36000001</v>
      </c>
      <c r="K249" s="74">
        <f t="shared" si="47"/>
        <v>498832468.81999999</v>
      </c>
      <c r="L249" s="72"/>
      <c r="M249" s="176"/>
      <c r="N249" s="75">
        <v>26</v>
      </c>
      <c r="O249" s="176"/>
      <c r="P249" s="68" t="s">
        <v>614</v>
      </c>
      <c r="Q249" s="68">
        <v>229053027.91</v>
      </c>
      <c r="R249" s="68">
        <v>11845068.18</v>
      </c>
      <c r="S249" s="68">
        <v>6871590.8372</v>
      </c>
      <c r="T249" s="68">
        <v>0</v>
      </c>
      <c r="U249" s="68">
        <f t="shared" si="54"/>
        <v>6871590.8372</v>
      </c>
      <c r="V249" s="68">
        <v>140710166.69</v>
      </c>
      <c r="W249" s="74">
        <f t="shared" si="48"/>
        <v>388479853.61720002</v>
      </c>
    </row>
    <row r="250" spans="1:23" ht="24.95" customHeight="1">
      <c r="A250" s="174"/>
      <c r="B250" s="176"/>
      <c r="C250" s="64">
        <v>9</v>
      </c>
      <c r="D250" s="68" t="s">
        <v>615</v>
      </c>
      <c r="E250" s="68">
        <v>330747417.83999997</v>
      </c>
      <c r="F250" s="68">
        <v>17232399.199999999</v>
      </c>
      <c r="G250" s="68">
        <v>9922422.5352999996</v>
      </c>
      <c r="H250" s="68">
        <f t="shared" si="59"/>
        <v>9922422.5352999996</v>
      </c>
      <c r="I250" s="68">
        <f t="shared" si="60"/>
        <v>0</v>
      </c>
      <c r="J250" s="84">
        <v>201435944.27000001</v>
      </c>
      <c r="K250" s="74">
        <f t="shared" si="47"/>
        <v>549415761.30999994</v>
      </c>
      <c r="L250" s="72"/>
      <c r="M250" s="176"/>
      <c r="N250" s="75">
        <v>27</v>
      </c>
      <c r="O250" s="176"/>
      <c r="P250" s="68" t="s">
        <v>616</v>
      </c>
      <c r="Q250" s="68">
        <v>277050558.69</v>
      </c>
      <c r="R250" s="68">
        <v>13485760.23</v>
      </c>
      <c r="S250" s="68">
        <v>8311516.7609000001</v>
      </c>
      <c r="T250" s="68">
        <v>0</v>
      </c>
      <c r="U250" s="68">
        <f t="shared" si="54"/>
        <v>8311516.7609000001</v>
      </c>
      <c r="V250" s="68">
        <v>160816031.05000001</v>
      </c>
      <c r="W250" s="74">
        <f t="shared" si="48"/>
        <v>459663866.73089999</v>
      </c>
    </row>
    <row r="251" spans="1:23" ht="24.95" customHeight="1">
      <c r="A251" s="174"/>
      <c r="B251" s="176"/>
      <c r="C251" s="64">
        <v>10</v>
      </c>
      <c r="D251" s="68" t="s">
        <v>617</v>
      </c>
      <c r="E251" s="68">
        <v>240667281.81999999</v>
      </c>
      <c r="F251" s="68">
        <v>13426581.300000001</v>
      </c>
      <c r="G251" s="68">
        <v>7220018.4545</v>
      </c>
      <c r="H251" s="68">
        <f t="shared" si="59"/>
        <v>7220018.4545</v>
      </c>
      <c r="I251" s="68">
        <f t="shared" si="60"/>
        <v>0</v>
      </c>
      <c r="J251" s="84">
        <v>154797540.44</v>
      </c>
      <c r="K251" s="74">
        <f t="shared" si="47"/>
        <v>408891403.56</v>
      </c>
      <c r="L251" s="72"/>
      <c r="M251" s="176"/>
      <c r="N251" s="75">
        <v>28</v>
      </c>
      <c r="O251" s="176"/>
      <c r="P251" s="68" t="s">
        <v>618</v>
      </c>
      <c r="Q251" s="68">
        <v>277938881.11000001</v>
      </c>
      <c r="R251" s="68">
        <v>13987056.369999999</v>
      </c>
      <c r="S251" s="68">
        <v>8338166.4332999997</v>
      </c>
      <c r="T251" s="68">
        <v>0</v>
      </c>
      <c r="U251" s="68">
        <f t="shared" si="54"/>
        <v>8338166.4332999997</v>
      </c>
      <c r="V251" s="68">
        <v>166959165.65000001</v>
      </c>
      <c r="W251" s="74">
        <f t="shared" si="48"/>
        <v>467223269.56330001</v>
      </c>
    </row>
    <row r="252" spans="1:23" ht="24.95" customHeight="1">
      <c r="A252" s="174"/>
      <c r="B252" s="176"/>
      <c r="C252" s="64">
        <v>11</v>
      </c>
      <c r="D252" s="68" t="s">
        <v>619</v>
      </c>
      <c r="E252" s="68">
        <v>412958215.60000002</v>
      </c>
      <c r="F252" s="68">
        <v>22392186.57</v>
      </c>
      <c r="G252" s="68">
        <v>12388746.467900001</v>
      </c>
      <c r="H252" s="68">
        <f t="shared" si="59"/>
        <v>12388746.467900001</v>
      </c>
      <c r="I252" s="68">
        <f t="shared" si="60"/>
        <v>0</v>
      </c>
      <c r="J252" s="84">
        <v>264666569.80000001</v>
      </c>
      <c r="K252" s="74">
        <f t="shared" si="47"/>
        <v>700016971.97000003</v>
      </c>
      <c r="L252" s="72"/>
      <c r="M252" s="176"/>
      <c r="N252" s="75">
        <v>29</v>
      </c>
      <c r="O252" s="176"/>
      <c r="P252" s="68" t="s">
        <v>620</v>
      </c>
      <c r="Q252" s="68">
        <v>244926855.27000001</v>
      </c>
      <c r="R252" s="68">
        <v>12632700.289999999</v>
      </c>
      <c r="S252" s="68">
        <v>7347805.6582000004</v>
      </c>
      <c r="T252" s="68">
        <v>0</v>
      </c>
      <c r="U252" s="68">
        <f t="shared" si="54"/>
        <v>7347805.6582000004</v>
      </c>
      <c r="V252" s="68">
        <v>150362206.12</v>
      </c>
      <c r="W252" s="74">
        <f t="shared" si="48"/>
        <v>415269567.33819997</v>
      </c>
    </row>
    <row r="253" spans="1:23" ht="24.95" customHeight="1">
      <c r="A253" s="174"/>
      <c r="B253" s="176"/>
      <c r="C253" s="64">
        <v>12</v>
      </c>
      <c r="D253" s="68" t="s">
        <v>621</v>
      </c>
      <c r="E253" s="68">
        <v>424999702.75</v>
      </c>
      <c r="F253" s="68">
        <v>22498209.390000001</v>
      </c>
      <c r="G253" s="68">
        <v>12749991.0824</v>
      </c>
      <c r="H253" s="68">
        <f t="shared" si="59"/>
        <v>12749991.0824</v>
      </c>
      <c r="I253" s="68">
        <f t="shared" si="60"/>
        <v>0</v>
      </c>
      <c r="J253" s="84">
        <v>265965826.74000001</v>
      </c>
      <c r="K253" s="74">
        <f t="shared" si="47"/>
        <v>713463738.88</v>
      </c>
      <c r="L253" s="72"/>
      <c r="M253" s="177"/>
      <c r="N253" s="75">
        <v>30</v>
      </c>
      <c r="O253" s="177"/>
      <c r="P253" s="68" t="s">
        <v>622</v>
      </c>
      <c r="Q253" s="68">
        <v>272499464.74000001</v>
      </c>
      <c r="R253" s="68">
        <v>14227265.73</v>
      </c>
      <c r="S253" s="68">
        <v>8174983.9423000002</v>
      </c>
      <c r="T253" s="68">
        <v>0</v>
      </c>
      <c r="U253" s="68">
        <f t="shared" si="54"/>
        <v>8174983.9423000002</v>
      </c>
      <c r="V253" s="68">
        <v>169902811.72</v>
      </c>
      <c r="W253" s="74">
        <f t="shared" si="48"/>
        <v>464804526.13230002</v>
      </c>
    </row>
    <row r="254" spans="1:23" ht="24.95" customHeight="1">
      <c r="A254" s="174"/>
      <c r="B254" s="176"/>
      <c r="C254" s="64">
        <v>13</v>
      </c>
      <c r="D254" s="68" t="s">
        <v>623</v>
      </c>
      <c r="E254" s="68">
        <v>333117856.56</v>
      </c>
      <c r="F254" s="68">
        <v>16789512.280000001</v>
      </c>
      <c r="G254" s="68">
        <v>9993535.6967999991</v>
      </c>
      <c r="H254" s="68">
        <f t="shared" si="59"/>
        <v>9993535.6967999991</v>
      </c>
      <c r="I254" s="68">
        <f t="shared" si="60"/>
        <v>0</v>
      </c>
      <c r="J254" s="84">
        <v>196008585.44</v>
      </c>
      <c r="K254" s="74">
        <f t="shared" si="47"/>
        <v>545915954.27999997</v>
      </c>
      <c r="L254" s="72"/>
      <c r="M254" s="64"/>
      <c r="N254" s="168" t="s">
        <v>624</v>
      </c>
      <c r="O254" s="169"/>
      <c r="P254" s="69"/>
      <c r="Q254" s="69">
        <f>SUM(Q224:Q253)</f>
        <v>7765757459.71</v>
      </c>
      <c r="R254" s="69">
        <f t="shared" ref="R254:W254" si="61">SUM(R224:R253)</f>
        <v>388831614.63999999</v>
      </c>
      <c r="S254" s="69">
        <f t="shared" si="61"/>
        <v>232972723.7915</v>
      </c>
      <c r="T254" s="69">
        <f t="shared" si="61"/>
        <v>0</v>
      </c>
      <c r="U254" s="69">
        <f t="shared" si="61"/>
        <v>232972723.7915</v>
      </c>
      <c r="V254" s="69">
        <f t="shared" si="61"/>
        <v>4631580455.1400003</v>
      </c>
      <c r="W254" s="69">
        <f t="shared" si="61"/>
        <v>13019142253.2815</v>
      </c>
    </row>
    <row r="255" spans="1:23" ht="24.95" customHeight="1">
      <c r="A255" s="174"/>
      <c r="B255" s="176"/>
      <c r="C255" s="64">
        <v>14</v>
      </c>
      <c r="D255" s="68" t="s">
        <v>625</v>
      </c>
      <c r="E255" s="68">
        <v>317686242.31</v>
      </c>
      <c r="F255" s="68">
        <v>15930980.189999999</v>
      </c>
      <c r="G255" s="68">
        <v>9530587.2692000009</v>
      </c>
      <c r="H255" s="68">
        <f t="shared" si="59"/>
        <v>9530587.2692000009</v>
      </c>
      <c r="I255" s="68">
        <f t="shared" si="60"/>
        <v>0</v>
      </c>
      <c r="J255" s="84">
        <v>185487702.09</v>
      </c>
      <c r="K255" s="74">
        <f t="shared" si="47"/>
        <v>519104924.58999997</v>
      </c>
      <c r="L255" s="72"/>
      <c r="M255" s="175">
        <v>30</v>
      </c>
      <c r="N255" s="75">
        <v>1</v>
      </c>
      <c r="O255" s="175" t="s">
        <v>113</v>
      </c>
      <c r="P255" s="68" t="s">
        <v>626</v>
      </c>
      <c r="Q255" s="85">
        <v>268191276.59</v>
      </c>
      <c r="R255" s="68">
        <v>14321953.119999999</v>
      </c>
      <c r="S255" s="68">
        <v>8045738.2976000002</v>
      </c>
      <c r="T255" s="68">
        <v>0</v>
      </c>
      <c r="U255" s="68">
        <f t="shared" si="54"/>
        <v>8045738.2976000002</v>
      </c>
      <c r="V255" s="68">
        <v>221632145.91999999</v>
      </c>
      <c r="W255" s="74">
        <f t="shared" si="48"/>
        <v>512191113.92760003</v>
      </c>
    </row>
    <row r="256" spans="1:23" ht="24.95" customHeight="1">
      <c r="A256" s="174"/>
      <c r="B256" s="176"/>
      <c r="C256" s="64">
        <v>15</v>
      </c>
      <c r="D256" s="68" t="s">
        <v>627</v>
      </c>
      <c r="E256" s="68">
        <v>346728394.19999999</v>
      </c>
      <c r="F256" s="68">
        <v>15380999.800000001</v>
      </c>
      <c r="G256" s="68">
        <v>10401851.825999999</v>
      </c>
      <c r="H256" s="68">
        <f t="shared" si="59"/>
        <v>10401851.825999999</v>
      </c>
      <c r="I256" s="68">
        <f t="shared" si="60"/>
        <v>0</v>
      </c>
      <c r="J256" s="84">
        <v>178747966.19999999</v>
      </c>
      <c r="K256" s="74">
        <f t="shared" si="47"/>
        <v>540857360.20000005</v>
      </c>
      <c r="L256" s="72"/>
      <c r="M256" s="176"/>
      <c r="N256" s="75">
        <v>2</v>
      </c>
      <c r="O256" s="176"/>
      <c r="P256" s="68" t="s">
        <v>628</v>
      </c>
      <c r="Q256" s="85">
        <v>311450078.81999999</v>
      </c>
      <c r="R256" s="68">
        <v>16617458.800000001</v>
      </c>
      <c r="S256" s="68">
        <v>9343502.3644999992</v>
      </c>
      <c r="T256" s="68">
        <v>0</v>
      </c>
      <c r="U256" s="68">
        <f t="shared" si="54"/>
        <v>9343502.3644999992</v>
      </c>
      <c r="V256" s="68">
        <v>249762425.19</v>
      </c>
      <c r="W256" s="74">
        <f t="shared" si="48"/>
        <v>587173465.17449999</v>
      </c>
    </row>
    <row r="257" spans="1:23" ht="24.95" customHeight="1">
      <c r="A257" s="174"/>
      <c r="B257" s="176"/>
      <c r="C257" s="64">
        <v>16</v>
      </c>
      <c r="D257" s="68" t="s">
        <v>629</v>
      </c>
      <c r="E257" s="68">
        <v>304152828.91000003</v>
      </c>
      <c r="F257" s="68">
        <v>15946920.789999999</v>
      </c>
      <c r="G257" s="68">
        <v>9124584.8672000002</v>
      </c>
      <c r="H257" s="68">
        <f t="shared" si="59"/>
        <v>9124584.8672000002</v>
      </c>
      <c r="I257" s="68">
        <f t="shared" si="60"/>
        <v>0</v>
      </c>
      <c r="J257" s="84">
        <v>185683046.19</v>
      </c>
      <c r="K257" s="74">
        <f t="shared" si="47"/>
        <v>505782795.88999999</v>
      </c>
      <c r="L257" s="72"/>
      <c r="M257" s="176"/>
      <c r="N257" s="75">
        <v>3</v>
      </c>
      <c r="O257" s="176"/>
      <c r="P257" s="68" t="s">
        <v>630</v>
      </c>
      <c r="Q257" s="85">
        <v>310238310.43000001</v>
      </c>
      <c r="R257" s="68">
        <v>15378582.84</v>
      </c>
      <c r="S257" s="68">
        <v>9307149.3129999992</v>
      </c>
      <c r="T257" s="68">
        <v>0</v>
      </c>
      <c r="U257" s="68">
        <f t="shared" si="54"/>
        <v>9307149.3129999992</v>
      </c>
      <c r="V257" s="68">
        <v>234580617.03999999</v>
      </c>
      <c r="W257" s="74">
        <f t="shared" si="48"/>
        <v>569504659.62300003</v>
      </c>
    </row>
    <row r="258" spans="1:23" ht="24.95" customHeight="1">
      <c r="A258" s="174"/>
      <c r="B258" s="176"/>
      <c r="C258" s="64">
        <v>17</v>
      </c>
      <c r="D258" s="68" t="s">
        <v>631</v>
      </c>
      <c r="E258" s="68">
        <v>249446619.74000001</v>
      </c>
      <c r="F258" s="68">
        <v>14251834.41</v>
      </c>
      <c r="G258" s="68">
        <v>7483398.5922999997</v>
      </c>
      <c r="H258" s="68">
        <f t="shared" si="59"/>
        <v>7483398.5922999997</v>
      </c>
      <c r="I258" s="68">
        <f t="shared" si="60"/>
        <v>0</v>
      </c>
      <c r="J258" s="84">
        <v>164910606.53</v>
      </c>
      <c r="K258" s="74">
        <f t="shared" si="47"/>
        <v>428609060.68000001</v>
      </c>
      <c r="L258" s="72"/>
      <c r="M258" s="176"/>
      <c r="N258" s="75">
        <v>4</v>
      </c>
      <c r="O258" s="176"/>
      <c r="P258" s="68" t="s">
        <v>632</v>
      </c>
      <c r="Q258" s="85">
        <v>332383848.38999999</v>
      </c>
      <c r="R258" s="68">
        <v>13626603.99</v>
      </c>
      <c r="S258" s="68">
        <v>9971515.4517999999</v>
      </c>
      <c r="T258" s="68">
        <v>0</v>
      </c>
      <c r="U258" s="68">
        <f t="shared" si="54"/>
        <v>9971515.4517999999</v>
      </c>
      <c r="V258" s="68">
        <v>213110988.46000001</v>
      </c>
      <c r="W258" s="74">
        <f t="shared" si="48"/>
        <v>569092956.29180002</v>
      </c>
    </row>
    <row r="259" spans="1:23" ht="24.95" customHeight="1">
      <c r="A259" s="174"/>
      <c r="B259" s="177"/>
      <c r="C259" s="64">
        <v>18</v>
      </c>
      <c r="D259" s="68" t="s">
        <v>633</v>
      </c>
      <c r="E259" s="68">
        <v>310411152.55000001</v>
      </c>
      <c r="F259" s="68">
        <v>14948492.1</v>
      </c>
      <c r="G259" s="68">
        <v>9312334.5765000004</v>
      </c>
      <c r="H259" s="68">
        <f t="shared" si="59"/>
        <v>9312334.5765000004</v>
      </c>
      <c r="I259" s="68">
        <f t="shared" si="60"/>
        <v>0</v>
      </c>
      <c r="J259" s="84">
        <v>173447799.69999999</v>
      </c>
      <c r="K259" s="74">
        <f t="shared" si="47"/>
        <v>498807444.35000002</v>
      </c>
      <c r="L259" s="72"/>
      <c r="M259" s="176"/>
      <c r="N259" s="75">
        <v>5</v>
      </c>
      <c r="O259" s="176"/>
      <c r="P259" s="68" t="s">
        <v>634</v>
      </c>
      <c r="Q259" s="85">
        <v>337236757.47000003</v>
      </c>
      <c r="R259" s="68">
        <v>18705617.73</v>
      </c>
      <c r="S259" s="68">
        <v>10117102.724199999</v>
      </c>
      <c r="T259" s="68">
        <v>0</v>
      </c>
      <c r="U259" s="68">
        <f t="shared" si="54"/>
        <v>10117102.724199999</v>
      </c>
      <c r="V259" s="68">
        <v>275351773.37</v>
      </c>
      <c r="W259" s="74">
        <f t="shared" si="48"/>
        <v>641411251.29419994</v>
      </c>
    </row>
    <row r="260" spans="1:23" ht="24.95" customHeight="1">
      <c r="A260" s="64"/>
      <c r="B260" s="167" t="s">
        <v>599</v>
      </c>
      <c r="C260" s="168"/>
      <c r="D260" s="69"/>
      <c r="E260" s="69">
        <f>SUM(E242:E259)</f>
        <v>5661368393.1800003</v>
      </c>
      <c r="F260" s="69">
        <f t="shared" ref="F260:K260" si="62">SUM(F242:F259)</f>
        <v>300112355.67000002</v>
      </c>
      <c r="G260" s="69">
        <f t="shared" si="62"/>
        <v>169841051.79530001</v>
      </c>
      <c r="H260" s="69">
        <f t="shared" si="62"/>
        <v>169841051.79530001</v>
      </c>
      <c r="I260" s="69">
        <f t="shared" si="62"/>
        <v>0</v>
      </c>
      <c r="J260" s="69">
        <f t="shared" si="62"/>
        <v>3502433988.4299998</v>
      </c>
      <c r="K260" s="69">
        <f t="shared" si="62"/>
        <v>9463914737.2800007</v>
      </c>
      <c r="L260" s="72"/>
      <c r="M260" s="176"/>
      <c r="N260" s="75">
        <v>6</v>
      </c>
      <c r="O260" s="176"/>
      <c r="P260" s="68" t="s">
        <v>635</v>
      </c>
      <c r="Q260" s="85">
        <v>346610741.66000003</v>
      </c>
      <c r="R260" s="68">
        <v>19455718.059999999</v>
      </c>
      <c r="S260" s="68">
        <v>10398322.249700001</v>
      </c>
      <c r="T260" s="68">
        <v>0</v>
      </c>
      <c r="U260" s="68">
        <f t="shared" si="54"/>
        <v>10398322.249700001</v>
      </c>
      <c r="V260" s="68">
        <v>284543879.5</v>
      </c>
      <c r="W260" s="74">
        <f t="shared" si="48"/>
        <v>661008661.46969998</v>
      </c>
    </row>
    <row r="261" spans="1:23" ht="24.95" customHeight="1">
      <c r="A261" s="174">
        <v>13</v>
      </c>
      <c r="B261" s="175" t="s">
        <v>636</v>
      </c>
      <c r="C261" s="64">
        <v>1</v>
      </c>
      <c r="D261" s="68" t="s">
        <v>637</v>
      </c>
      <c r="E261" s="68">
        <v>364739709.22000003</v>
      </c>
      <c r="F261" s="68">
        <v>18796547.5</v>
      </c>
      <c r="G261" s="68">
        <v>10942191.276699999</v>
      </c>
      <c r="H261" s="68">
        <v>0</v>
      </c>
      <c r="I261" s="68">
        <f t="shared" ref="I261:I276" si="63">G261-H261</f>
        <v>10942191.276699999</v>
      </c>
      <c r="J261" s="84">
        <v>231404107.56999999</v>
      </c>
      <c r="K261" s="74">
        <f t="shared" si="47"/>
        <v>625882555.56669998</v>
      </c>
      <c r="L261" s="72"/>
      <c r="M261" s="176"/>
      <c r="N261" s="75">
        <v>7</v>
      </c>
      <c r="O261" s="176"/>
      <c r="P261" s="68" t="s">
        <v>638</v>
      </c>
      <c r="Q261" s="85">
        <v>375774687.91000003</v>
      </c>
      <c r="R261" s="68">
        <v>20157699.190000001</v>
      </c>
      <c r="S261" s="68">
        <v>11273240.6372</v>
      </c>
      <c r="T261" s="68">
        <v>0</v>
      </c>
      <c r="U261" s="68">
        <f t="shared" si="54"/>
        <v>11273240.6372</v>
      </c>
      <c r="V261" s="68">
        <v>293146308.85000002</v>
      </c>
      <c r="W261" s="74">
        <f t="shared" si="48"/>
        <v>700351936.58720005</v>
      </c>
    </row>
    <row r="262" spans="1:23" ht="24.95" customHeight="1">
      <c r="A262" s="174"/>
      <c r="B262" s="176"/>
      <c r="C262" s="64">
        <v>2</v>
      </c>
      <c r="D262" s="68" t="s">
        <v>639</v>
      </c>
      <c r="E262" s="68">
        <v>277542271.97000003</v>
      </c>
      <c r="F262" s="68">
        <v>14025431.18</v>
      </c>
      <c r="G262" s="68">
        <v>8326268.1591999996</v>
      </c>
      <c r="H262" s="68">
        <v>0</v>
      </c>
      <c r="I262" s="68">
        <f t="shared" si="63"/>
        <v>8326268.1591999996</v>
      </c>
      <c r="J262" s="84">
        <v>172936452.25999999</v>
      </c>
      <c r="K262" s="74">
        <f t="shared" si="47"/>
        <v>472830423.56919998</v>
      </c>
      <c r="L262" s="72"/>
      <c r="M262" s="176"/>
      <c r="N262" s="75">
        <v>8</v>
      </c>
      <c r="O262" s="176"/>
      <c r="P262" s="68" t="s">
        <v>640</v>
      </c>
      <c r="Q262" s="85">
        <v>276556379.85000002</v>
      </c>
      <c r="R262" s="68">
        <v>14876929.82</v>
      </c>
      <c r="S262" s="68">
        <v>8296691.3953999998</v>
      </c>
      <c r="T262" s="68">
        <v>0</v>
      </c>
      <c r="U262" s="68">
        <f t="shared" si="54"/>
        <v>8296691.3953999998</v>
      </c>
      <c r="V262" s="68">
        <v>228433109.06999999</v>
      </c>
      <c r="W262" s="74">
        <f t="shared" si="48"/>
        <v>528163110.1354</v>
      </c>
    </row>
    <row r="263" spans="1:23" ht="24.95" customHeight="1">
      <c r="A263" s="174"/>
      <c r="B263" s="176"/>
      <c r="C263" s="64">
        <v>3</v>
      </c>
      <c r="D263" s="68" t="s">
        <v>641</v>
      </c>
      <c r="E263" s="68">
        <v>264632653.91999999</v>
      </c>
      <c r="F263" s="68">
        <v>12203801.439999999</v>
      </c>
      <c r="G263" s="68">
        <v>7938979.6177000003</v>
      </c>
      <c r="H263" s="68">
        <v>0</v>
      </c>
      <c r="I263" s="68">
        <f t="shared" si="63"/>
        <v>7938979.6177000003</v>
      </c>
      <c r="J263" s="84">
        <v>150613286.59</v>
      </c>
      <c r="K263" s="74">
        <f t="shared" si="47"/>
        <v>435388721.56770003</v>
      </c>
      <c r="L263" s="72"/>
      <c r="M263" s="176"/>
      <c r="N263" s="75">
        <v>9</v>
      </c>
      <c r="O263" s="176"/>
      <c r="P263" s="68" t="s">
        <v>642</v>
      </c>
      <c r="Q263" s="85">
        <v>328214058.29000002</v>
      </c>
      <c r="R263" s="68">
        <v>18243845.949999999</v>
      </c>
      <c r="S263" s="68">
        <v>9846421.7486000005</v>
      </c>
      <c r="T263" s="68">
        <v>0</v>
      </c>
      <c r="U263" s="68">
        <f t="shared" si="54"/>
        <v>9846421.7486000005</v>
      </c>
      <c r="V263" s="68">
        <v>269692990.08999997</v>
      </c>
      <c r="W263" s="74">
        <f t="shared" si="48"/>
        <v>625997316.07860005</v>
      </c>
    </row>
    <row r="264" spans="1:23" ht="24.95" customHeight="1">
      <c r="A264" s="174"/>
      <c r="B264" s="176"/>
      <c r="C264" s="64">
        <v>4</v>
      </c>
      <c r="D264" s="68" t="s">
        <v>643</v>
      </c>
      <c r="E264" s="68">
        <v>273247581.73000002</v>
      </c>
      <c r="F264" s="68">
        <v>13720953.859999999</v>
      </c>
      <c r="G264" s="68">
        <v>8197427.4518999998</v>
      </c>
      <c r="H264" s="68">
        <v>0</v>
      </c>
      <c r="I264" s="68">
        <f t="shared" si="63"/>
        <v>8197427.4518999998</v>
      </c>
      <c r="J264" s="84">
        <v>169205234.18000001</v>
      </c>
      <c r="K264" s="74">
        <f t="shared" ref="K264:K327" si="64">E264+F264+I264+J264</f>
        <v>464371197.22189999</v>
      </c>
      <c r="L264" s="72"/>
      <c r="M264" s="176"/>
      <c r="N264" s="75">
        <v>10</v>
      </c>
      <c r="O264" s="176"/>
      <c r="P264" s="68" t="s">
        <v>644</v>
      </c>
      <c r="Q264" s="85">
        <v>343625036.88999999</v>
      </c>
      <c r="R264" s="68">
        <v>18735714.530000001</v>
      </c>
      <c r="S264" s="68">
        <v>10308751.106699999</v>
      </c>
      <c r="T264" s="68">
        <v>0</v>
      </c>
      <c r="U264" s="68">
        <f t="shared" si="54"/>
        <v>10308751.106699999</v>
      </c>
      <c r="V264" s="68">
        <v>275720594.69</v>
      </c>
      <c r="W264" s="74">
        <f t="shared" ref="W264:W327" si="65">Q264+R264+U264+V264</f>
        <v>648390097.21669996</v>
      </c>
    </row>
    <row r="265" spans="1:23" ht="24.95" customHeight="1">
      <c r="A265" s="174"/>
      <c r="B265" s="176"/>
      <c r="C265" s="64">
        <v>5</v>
      </c>
      <c r="D265" s="68" t="s">
        <v>645</v>
      </c>
      <c r="E265" s="68">
        <v>289422437.06</v>
      </c>
      <c r="F265" s="68">
        <v>14533508.02</v>
      </c>
      <c r="G265" s="68">
        <v>8682673.1118000001</v>
      </c>
      <c r="H265" s="68">
        <v>0</v>
      </c>
      <c r="I265" s="68">
        <f t="shared" si="63"/>
        <v>8682673.1118000001</v>
      </c>
      <c r="J265" s="84">
        <v>179162681</v>
      </c>
      <c r="K265" s="74">
        <f t="shared" si="64"/>
        <v>491801299.1918</v>
      </c>
      <c r="L265" s="72"/>
      <c r="M265" s="176"/>
      <c r="N265" s="75">
        <v>11</v>
      </c>
      <c r="O265" s="176"/>
      <c r="P265" s="68" t="s">
        <v>646</v>
      </c>
      <c r="Q265" s="85">
        <v>248521924.33000001</v>
      </c>
      <c r="R265" s="68">
        <v>13394245.98</v>
      </c>
      <c r="S265" s="68">
        <v>7455657.7298999997</v>
      </c>
      <c r="T265" s="68">
        <v>0</v>
      </c>
      <c r="U265" s="68">
        <f t="shared" si="54"/>
        <v>7455657.7298999997</v>
      </c>
      <c r="V265" s="68">
        <v>210263556.65000001</v>
      </c>
      <c r="W265" s="74">
        <f t="shared" si="65"/>
        <v>479635384.68989998</v>
      </c>
    </row>
    <row r="266" spans="1:23" ht="24.95" customHeight="1">
      <c r="A266" s="174"/>
      <c r="B266" s="176"/>
      <c r="C266" s="64">
        <v>6</v>
      </c>
      <c r="D266" s="68" t="s">
        <v>647</v>
      </c>
      <c r="E266" s="68">
        <v>295039624.26999998</v>
      </c>
      <c r="F266" s="68">
        <v>14968156.99</v>
      </c>
      <c r="G266" s="68">
        <v>8851188.7280999999</v>
      </c>
      <c r="H266" s="68">
        <v>0</v>
      </c>
      <c r="I266" s="68">
        <f t="shared" si="63"/>
        <v>8851188.7280999999</v>
      </c>
      <c r="J266" s="84">
        <v>184489087.75</v>
      </c>
      <c r="K266" s="74">
        <f t="shared" si="64"/>
        <v>503348057.73809999</v>
      </c>
      <c r="L266" s="72"/>
      <c r="M266" s="176"/>
      <c r="N266" s="75">
        <v>12</v>
      </c>
      <c r="O266" s="176"/>
      <c r="P266" s="68" t="s">
        <v>648</v>
      </c>
      <c r="Q266" s="85">
        <v>257328652.65000001</v>
      </c>
      <c r="R266" s="68">
        <v>13338126.74</v>
      </c>
      <c r="S266" s="68">
        <v>7775359.2695000004</v>
      </c>
      <c r="T266" s="68">
        <v>0</v>
      </c>
      <c r="U266" s="68">
        <f t="shared" si="54"/>
        <v>7775359.2695000004</v>
      </c>
      <c r="V266" s="68">
        <v>209575843.37</v>
      </c>
      <c r="W266" s="74">
        <f t="shared" si="65"/>
        <v>488017982.02950001</v>
      </c>
    </row>
    <row r="267" spans="1:23" ht="24.95" customHeight="1">
      <c r="A267" s="174"/>
      <c r="B267" s="176"/>
      <c r="C267" s="64">
        <v>7</v>
      </c>
      <c r="D267" s="68" t="s">
        <v>649</v>
      </c>
      <c r="E267" s="68">
        <v>243114482.46000001</v>
      </c>
      <c r="F267" s="68">
        <v>12410285.720000001</v>
      </c>
      <c r="G267" s="68">
        <v>7293434.4737999998</v>
      </c>
      <c r="H267" s="68">
        <v>0</v>
      </c>
      <c r="I267" s="68">
        <f t="shared" si="63"/>
        <v>7293434.4737999998</v>
      </c>
      <c r="J267" s="84">
        <v>153143648.68000001</v>
      </c>
      <c r="K267" s="74">
        <f t="shared" si="64"/>
        <v>415961851.33380002</v>
      </c>
      <c r="L267" s="72"/>
      <c r="M267" s="176"/>
      <c r="N267" s="75">
        <v>13</v>
      </c>
      <c r="O267" s="176"/>
      <c r="P267" s="68" t="s">
        <v>650</v>
      </c>
      <c r="Q267" s="85">
        <v>259178642.31999999</v>
      </c>
      <c r="R267" s="68">
        <v>13402632.630000001</v>
      </c>
      <c r="S267" s="68">
        <v>7622209.4475999996</v>
      </c>
      <c r="T267" s="68">
        <v>0</v>
      </c>
      <c r="U267" s="68">
        <f t="shared" si="54"/>
        <v>7622209.4475999996</v>
      </c>
      <c r="V267" s="68">
        <v>210366330.97</v>
      </c>
      <c r="W267" s="74">
        <f t="shared" si="65"/>
        <v>490569815.36760002</v>
      </c>
    </row>
    <row r="268" spans="1:23" ht="24.95" customHeight="1">
      <c r="A268" s="174"/>
      <c r="B268" s="176"/>
      <c r="C268" s="64">
        <v>8</v>
      </c>
      <c r="D268" s="68" t="s">
        <v>651</v>
      </c>
      <c r="E268" s="68">
        <v>299497594.14999998</v>
      </c>
      <c r="F268" s="68">
        <v>14350220.880000001</v>
      </c>
      <c r="G268" s="68">
        <v>8984927.8245999999</v>
      </c>
      <c r="H268" s="68">
        <v>0</v>
      </c>
      <c r="I268" s="68">
        <f t="shared" si="63"/>
        <v>8984927.8245999999</v>
      </c>
      <c r="J268" s="84">
        <v>176916588.30000001</v>
      </c>
      <c r="K268" s="74">
        <f t="shared" si="64"/>
        <v>499749331.15460002</v>
      </c>
      <c r="L268" s="72"/>
      <c r="M268" s="176"/>
      <c r="N268" s="75">
        <v>14</v>
      </c>
      <c r="O268" s="176"/>
      <c r="P268" s="68" t="s">
        <v>652</v>
      </c>
      <c r="Q268" s="85">
        <v>254073648.25</v>
      </c>
      <c r="R268" s="68">
        <v>18599416.460000001</v>
      </c>
      <c r="S268" s="68">
        <v>11320992.9891</v>
      </c>
      <c r="T268" s="68">
        <v>0</v>
      </c>
      <c r="U268" s="68">
        <f t="shared" si="54"/>
        <v>11320992.9891</v>
      </c>
      <c r="V268" s="68">
        <v>224510191.36000001</v>
      </c>
      <c r="W268" s="74">
        <f t="shared" si="65"/>
        <v>508504249.05909997</v>
      </c>
    </row>
    <row r="269" spans="1:23" ht="24.95" customHeight="1">
      <c r="A269" s="174"/>
      <c r="B269" s="176"/>
      <c r="C269" s="64">
        <v>9</v>
      </c>
      <c r="D269" s="68" t="s">
        <v>653</v>
      </c>
      <c r="E269" s="68">
        <v>320450521.31</v>
      </c>
      <c r="F269" s="68">
        <v>16202750.4</v>
      </c>
      <c r="G269" s="68">
        <v>9613515.6392000001</v>
      </c>
      <c r="H269" s="68">
        <v>0</v>
      </c>
      <c r="I269" s="68">
        <f t="shared" si="63"/>
        <v>9613515.6392000001</v>
      </c>
      <c r="J269" s="84">
        <v>199618415.38999999</v>
      </c>
      <c r="K269" s="74">
        <f t="shared" si="64"/>
        <v>545885202.7392</v>
      </c>
      <c r="L269" s="72"/>
      <c r="M269" s="176"/>
      <c r="N269" s="75">
        <v>15</v>
      </c>
      <c r="O269" s="176"/>
      <c r="P269" s="68" t="s">
        <v>654</v>
      </c>
      <c r="Q269" s="85">
        <v>303568637.07999998</v>
      </c>
      <c r="R269" s="68">
        <v>13847690.58</v>
      </c>
      <c r="S269" s="68">
        <v>7719859.5795999998</v>
      </c>
      <c r="T269" s="68">
        <v>0</v>
      </c>
      <c r="U269" s="68">
        <f t="shared" si="54"/>
        <v>7719859.5795999998</v>
      </c>
      <c r="V269" s="68">
        <v>215820294.5</v>
      </c>
      <c r="W269" s="74">
        <f t="shared" si="65"/>
        <v>540956481.73959994</v>
      </c>
    </row>
    <row r="270" spans="1:23" ht="24.95" customHeight="1">
      <c r="A270" s="174"/>
      <c r="B270" s="176"/>
      <c r="C270" s="64">
        <v>10</v>
      </c>
      <c r="D270" s="68" t="s">
        <v>655</v>
      </c>
      <c r="E270" s="68">
        <v>279823676.50999999</v>
      </c>
      <c r="F270" s="68">
        <v>14000509.130000001</v>
      </c>
      <c r="G270" s="68">
        <v>8394710.2952999994</v>
      </c>
      <c r="H270" s="68">
        <v>0</v>
      </c>
      <c r="I270" s="68">
        <f t="shared" si="63"/>
        <v>8394710.2952999994</v>
      </c>
      <c r="J270" s="84">
        <v>172631044.88</v>
      </c>
      <c r="K270" s="74">
        <f t="shared" si="64"/>
        <v>474849940.81529999</v>
      </c>
      <c r="L270" s="72"/>
      <c r="M270" s="176"/>
      <c r="N270" s="75">
        <v>16</v>
      </c>
      <c r="O270" s="176"/>
      <c r="P270" s="68" t="s">
        <v>656</v>
      </c>
      <c r="Q270" s="85">
        <v>270029895.26999998</v>
      </c>
      <c r="R270" s="68">
        <v>13976375.220000001</v>
      </c>
      <c r="S270" s="68">
        <v>8100896.858</v>
      </c>
      <c r="T270" s="68">
        <v>0</v>
      </c>
      <c r="U270" s="68">
        <f t="shared" si="54"/>
        <v>8100896.858</v>
      </c>
      <c r="V270" s="68">
        <v>217397260.77000001</v>
      </c>
      <c r="W270" s="74">
        <f t="shared" si="65"/>
        <v>509504428.11799997</v>
      </c>
    </row>
    <row r="271" spans="1:23" ht="24.95" customHeight="1">
      <c r="A271" s="174"/>
      <c r="B271" s="176"/>
      <c r="C271" s="64">
        <v>11</v>
      </c>
      <c r="D271" s="68" t="s">
        <v>657</v>
      </c>
      <c r="E271" s="68">
        <v>299877207.35000002</v>
      </c>
      <c r="F271" s="68">
        <v>14627456.439999999</v>
      </c>
      <c r="G271" s="68">
        <v>8996316.2204</v>
      </c>
      <c r="H271" s="68">
        <v>0</v>
      </c>
      <c r="I271" s="68">
        <f t="shared" si="63"/>
        <v>8996316.2204</v>
      </c>
      <c r="J271" s="84">
        <v>180313972.06</v>
      </c>
      <c r="K271" s="74">
        <f t="shared" si="64"/>
        <v>503814952.0704</v>
      </c>
      <c r="L271" s="72"/>
      <c r="M271" s="176"/>
      <c r="N271" s="75">
        <v>17</v>
      </c>
      <c r="O271" s="176"/>
      <c r="P271" s="68" t="s">
        <v>658</v>
      </c>
      <c r="Q271" s="85">
        <v>352798612.52999997</v>
      </c>
      <c r="R271" s="68">
        <v>17972617.850000001</v>
      </c>
      <c r="S271" s="68">
        <v>10583958.3759</v>
      </c>
      <c r="T271" s="68">
        <v>0</v>
      </c>
      <c r="U271" s="68">
        <f t="shared" si="54"/>
        <v>10583958.3759</v>
      </c>
      <c r="V271" s="68">
        <v>266369224.81</v>
      </c>
      <c r="W271" s="74">
        <f t="shared" si="65"/>
        <v>647724413.56589997</v>
      </c>
    </row>
    <row r="272" spans="1:23" ht="24.95" customHeight="1">
      <c r="A272" s="174"/>
      <c r="B272" s="176"/>
      <c r="C272" s="64">
        <v>12</v>
      </c>
      <c r="D272" s="68" t="s">
        <v>659</v>
      </c>
      <c r="E272" s="68">
        <v>210441915</v>
      </c>
      <c r="F272" s="68">
        <v>10912761.66</v>
      </c>
      <c r="G272" s="68">
        <v>6313257.4500000002</v>
      </c>
      <c r="H272" s="68">
        <v>0</v>
      </c>
      <c r="I272" s="68">
        <f t="shared" si="63"/>
        <v>6313257.4500000002</v>
      </c>
      <c r="J272" s="84">
        <v>134792236.74000001</v>
      </c>
      <c r="K272" s="74">
        <f t="shared" si="64"/>
        <v>362460170.85000002</v>
      </c>
      <c r="L272" s="72"/>
      <c r="M272" s="176"/>
      <c r="N272" s="75">
        <v>18</v>
      </c>
      <c r="O272" s="176"/>
      <c r="P272" s="68" t="s">
        <v>660</v>
      </c>
      <c r="Q272" s="85">
        <v>305056205.80000001</v>
      </c>
      <c r="R272" s="68">
        <v>14157759.01</v>
      </c>
      <c r="S272" s="68">
        <v>9151686.1739000008</v>
      </c>
      <c r="T272" s="68">
        <v>0</v>
      </c>
      <c r="U272" s="68">
        <f t="shared" ref="U272:U335" si="66">S272-T272</f>
        <v>9151686.1739000008</v>
      </c>
      <c r="V272" s="68">
        <v>219620028.80000001</v>
      </c>
      <c r="W272" s="74">
        <f t="shared" si="65"/>
        <v>547985679.78390002</v>
      </c>
    </row>
    <row r="273" spans="1:23" ht="24.95" customHeight="1">
      <c r="A273" s="174"/>
      <c r="B273" s="176"/>
      <c r="C273" s="64">
        <v>13</v>
      </c>
      <c r="D273" s="68" t="s">
        <v>661</v>
      </c>
      <c r="E273" s="68">
        <v>266720926.75999999</v>
      </c>
      <c r="F273" s="68">
        <v>13459064.1</v>
      </c>
      <c r="G273" s="68">
        <v>8001627.8028999995</v>
      </c>
      <c r="H273" s="68">
        <v>0</v>
      </c>
      <c r="I273" s="68">
        <f t="shared" si="63"/>
        <v>8001627.8028999995</v>
      </c>
      <c r="J273" s="84">
        <v>165995905.55000001</v>
      </c>
      <c r="K273" s="74">
        <f t="shared" si="64"/>
        <v>454177524.21289998</v>
      </c>
      <c r="L273" s="72"/>
      <c r="M273" s="176"/>
      <c r="N273" s="75">
        <v>19</v>
      </c>
      <c r="O273" s="176"/>
      <c r="P273" s="68" t="s">
        <v>662</v>
      </c>
      <c r="Q273" s="85">
        <v>280046057.14999998</v>
      </c>
      <c r="R273" s="68">
        <v>13394275.720000001</v>
      </c>
      <c r="S273" s="68">
        <v>8401381.7146000005</v>
      </c>
      <c r="T273" s="68">
        <v>0</v>
      </c>
      <c r="U273" s="68">
        <f t="shared" si="66"/>
        <v>8401381.7146000005</v>
      </c>
      <c r="V273" s="68">
        <v>210263921.09999999</v>
      </c>
      <c r="W273" s="74">
        <f t="shared" si="65"/>
        <v>512105635.6846</v>
      </c>
    </row>
    <row r="274" spans="1:23" ht="24.95" customHeight="1">
      <c r="A274" s="174"/>
      <c r="B274" s="176"/>
      <c r="C274" s="64">
        <v>14</v>
      </c>
      <c r="D274" s="68" t="s">
        <v>663</v>
      </c>
      <c r="E274" s="68">
        <v>260276186.33000001</v>
      </c>
      <c r="F274" s="68">
        <v>13001217.99</v>
      </c>
      <c r="G274" s="68">
        <v>7808285.5899999999</v>
      </c>
      <c r="H274" s="68">
        <v>0</v>
      </c>
      <c r="I274" s="68">
        <f t="shared" si="63"/>
        <v>7808285.5899999999</v>
      </c>
      <c r="J274" s="84">
        <v>160385229.40000001</v>
      </c>
      <c r="K274" s="74">
        <f t="shared" si="64"/>
        <v>441470919.31</v>
      </c>
      <c r="L274" s="72"/>
      <c r="M274" s="176"/>
      <c r="N274" s="75">
        <v>20</v>
      </c>
      <c r="O274" s="176"/>
      <c r="P274" s="68" t="s">
        <v>664</v>
      </c>
      <c r="Q274" s="85">
        <v>252865621.16999999</v>
      </c>
      <c r="R274" s="68">
        <v>12763164.82</v>
      </c>
      <c r="S274" s="68">
        <v>7585968.6349999998</v>
      </c>
      <c r="T274" s="68">
        <v>0</v>
      </c>
      <c r="U274" s="68">
        <f t="shared" si="66"/>
        <v>7585968.6349999998</v>
      </c>
      <c r="V274" s="68">
        <v>245986015.56</v>
      </c>
      <c r="W274" s="74">
        <f t="shared" si="65"/>
        <v>519200770.185</v>
      </c>
    </row>
    <row r="275" spans="1:23" ht="24.95" customHeight="1">
      <c r="A275" s="174"/>
      <c r="B275" s="176"/>
      <c r="C275" s="64">
        <v>15</v>
      </c>
      <c r="D275" s="68" t="s">
        <v>665</v>
      </c>
      <c r="E275" s="68">
        <v>279149720.69999999</v>
      </c>
      <c r="F275" s="68">
        <v>13974962.539999999</v>
      </c>
      <c r="G275" s="68">
        <v>8374491.6211000001</v>
      </c>
      <c r="H275" s="68">
        <v>0</v>
      </c>
      <c r="I275" s="68">
        <f t="shared" si="63"/>
        <v>8374491.6211000001</v>
      </c>
      <c r="J275" s="84">
        <v>172317984.09</v>
      </c>
      <c r="K275" s="74">
        <f t="shared" si="64"/>
        <v>473817158.95109999</v>
      </c>
      <c r="L275" s="72"/>
      <c r="M275" s="176"/>
      <c r="N275" s="75">
        <v>21</v>
      </c>
      <c r="O275" s="176"/>
      <c r="P275" s="68" t="s">
        <v>666</v>
      </c>
      <c r="Q275" s="85">
        <v>312287552.88</v>
      </c>
      <c r="R275" s="68">
        <v>16309293.720000001</v>
      </c>
      <c r="S275" s="68">
        <v>9368626.5863000005</v>
      </c>
      <c r="T275" s="68">
        <v>0</v>
      </c>
      <c r="U275" s="68">
        <f t="shared" si="66"/>
        <v>9368626.5863000005</v>
      </c>
      <c r="V275" s="68">
        <v>226655696.43000001</v>
      </c>
      <c r="W275" s="74">
        <f t="shared" si="65"/>
        <v>564621169.61629999</v>
      </c>
    </row>
    <row r="276" spans="1:23" ht="24.95" customHeight="1">
      <c r="A276" s="174"/>
      <c r="B276" s="177"/>
      <c r="C276" s="64">
        <v>16</v>
      </c>
      <c r="D276" s="68" t="s">
        <v>667</v>
      </c>
      <c r="E276" s="68">
        <v>271355301.26999998</v>
      </c>
      <c r="F276" s="68">
        <v>13609577.85</v>
      </c>
      <c r="G276" s="68">
        <v>8140659.0379999997</v>
      </c>
      <c r="H276" s="68">
        <v>0</v>
      </c>
      <c r="I276" s="68">
        <f t="shared" si="63"/>
        <v>8140659.0379999997</v>
      </c>
      <c r="J276" s="84">
        <v>167840376.61000001</v>
      </c>
      <c r="K276" s="74">
        <f t="shared" si="64"/>
        <v>460945914.76800001</v>
      </c>
      <c r="L276" s="72"/>
      <c r="M276" s="176"/>
      <c r="N276" s="75">
        <v>22</v>
      </c>
      <c r="O276" s="176"/>
      <c r="P276" s="68" t="s">
        <v>668</v>
      </c>
      <c r="Q276" s="85">
        <v>289260914.22000003</v>
      </c>
      <c r="R276" s="68">
        <v>14731888.220000001</v>
      </c>
      <c r="S276" s="68">
        <v>8677827.4265999999</v>
      </c>
      <c r="T276" s="68">
        <v>0</v>
      </c>
      <c r="U276" s="68">
        <f t="shared" si="66"/>
        <v>8677827.4265999999</v>
      </c>
      <c r="V276" s="68">
        <v>245156167.58000001</v>
      </c>
      <c r="W276" s="74">
        <f t="shared" si="65"/>
        <v>557826797.44659996</v>
      </c>
    </row>
    <row r="277" spans="1:23" ht="24.95" customHeight="1">
      <c r="A277" s="64"/>
      <c r="B277" s="167" t="s">
        <v>669</v>
      </c>
      <c r="C277" s="168"/>
      <c r="D277" s="69"/>
      <c r="E277" s="69">
        <f t="shared" ref="E277:K277" si="67">SUM(E261:E276)</f>
        <v>4495331810.0100002</v>
      </c>
      <c r="F277" s="69">
        <f t="shared" si="67"/>
        <v>224797205.69999999</v>
      </c>
      <c r="G277" s="69">
        <f t="shared" si="67"/>
        <v>134859954.30070001</v>
      </c>
      <c r="H277" s="69">
        <f t="shared" si="67"/>
        <v>0</v>
      </c>
      <c r="I277" s="69">
        <f t="shared" si="67"/>
        <v>134859954.30070001</v>
      </c>
      <c r="J277" s="69">
        <f t="shared" si="67"/>
        <v>2771766251.0500002</v>
      </c>
      <c r="K277" s="69">
        <f t="shared" si="67"/>
        <v>7626755221.0607004</v>
      </c>
      <c r="L277" s="72"/>
      <c r="M277" s="176"/>
      <c r="N277" s="75">
        <v>23</v>
      </c>
      <c r="O277" s="176"/>
      <c r="P277" s="68" t="s">
        <v>670</v>
      </c>
      <c r="Q277" s="85">
        <v>299457712.38</v>
      </c>
      <c r="R277" s="68">
        <v>16241575.91</v>
      </c>
      <c r="S277" s="68">
        <v>8983731.3713000007</v>
      </c>
      <c r="T277" s="68">
        <v>0</v>
      </c>
      <c r="U277" s="68">
        <f t="shared" si="66"/>
        <v>8983731.3713000007</v>
      </c>
      <c r="V277" s="68">
        <v>209474891.28999999</v>
      </c>
      <c r="W277" s="74">
        <f t="shared" si="65"/>
        <v>534157910.95130002</v>
      </c>
    </row>
    <row r="278" spans="1:23" ht="24.95" customHeight="1">
      <c r="A278" s="174">
        <v>14</v>
      </c>
      <c r="B278" s="175" t="s">
        <v>97</v>
      </c>
      <c r="C278" s="64">
        <v>1</v>
      </c>
      <c r="D278" s="68" t="s">
        <v>671</v>
      </c>
      <c r="E278" s="68">
        <v>339919244.32999998</v>
      </c>
      <c r="F278" s="68">
        <v>16755451.5</v>
      </c>
      <c r="G278" s="68">
        <v>10197577.3299</v>
      </c>
      <c r="H278" s="68">
        <v>0</v>
      </c>
      <c r="I278" s="68">
        <f t="shared" ref="I278:I294" si="68">G278-H278</f>
        <v>10197577.3299</v>
      </c>
      <c r="J278" s="84">
        <v>190350662.38</v>
      </c>
      <c r="K278" s="74">
        <f t="shared" si="64"/>
        <v>557222935.53989995</v>
      </c>
      <c r="L278" s="72"/>
      <c r="M278" s="176"/>
      <c r="N278" s="75">
        <v>24</v>
      </c>
      <c r="O278" s="176"/>
      <c r="P278" s="68" t="s">
        <v>672</v>
      </c>
      <c r="Q278" s="85">
        <v>256357640.61000001</v>
      </c>
      <c r="R278" s="68">
        <v>13329888.779999999</v>
      </c>
      <c r="S278" s="68">
        <v>7690729.2182999998</v>
      </c>
      <c r="T278" s="68">
        <v>0</v>
      </c>
      <c r="U278" s="68">
        <f t="shared" si="66"/>
        <v>7690729.2182999998</v>
      </c>
      <c r="V278" s="68">
        <v>196489246.47999999</v>
      </c>
      <c r="W278" s="74">
        <f t="shared" si="65"/>
        <v>473867505.08829999</v>
      </c>
    </row>
    <row r="279" spans="1:23" ht="24.95" customHeight="1">
      <c r="A279" s="174"/>
      <c r="B279" s="176"/>
      <c r="C279" s="64">
        <v>2</v>
      </c>
      <c r="D279" s="68" t="s">
        <v>673</v>
      </c>
      <c r="E279" s="68">
        <v>286406392.36000001</v>
      </c>
      <c r="F279" s="68">
        <v>14839873.34</v>
      </c>
      <c r="G279" s="68">
        <v>8592191.7708000001</v>
      </c>
      <c r="H279" s="68">
        <v>0</v>
      </c>
      <c r="I279" s="68">
        <f t="shared" si="68"/>
        <v>8592191.7708000001</v>
      </c>
      <c r="J279" s="84">
        <v>166876205.63999999</v>
      </c>
      <c r="K279" s="74">
        <f t="shared" si="64"/>
        <v>476714663.11080003</v>
      </c>
      <c r="L279" s="72"/>
      <c r="M279" s="176"/>
      <c r="N279" s="75">
        <v>25</v>
      </c>
      <c r="O279" s="176"/>
      <c r="P279" s="68" t="s">
        <v>674</v>
      </c>
      <c r="Q279" s="85">
        <v>234592489.16999999</v>
      </c>
      <c r="R279" s="68">
        <v>12270225.6</v>
      </c>
      <c r="S279" s="68">
        <v>7037774.6750999996</v>
      </c>
      <c r="T279" s="68">
        <v>0</v>
      </c>
      <c r="U279" s="68">
        <f t="shared" si="66"/>
        <v>7037774.6750999996</v>
      </c>
      <c r="V279" s="68">
        <v>202529971.19999999</v>
      </c>
      <c r="W279" s="74">
        <f t="shared" si="65"/>
        <v>456430460.6451</v>
      </c>
    </row>
    <row r="280" spans="1:23" ht="24.95" customHeight="1">
      <c r="A280" s="174"/>
      <c r="B280" s="176"/>
      <c r="C280" s="64">
        <v>3</v>
      </c>
      <c r="D280" s="68" t="s">
        <v>675</v>
      </c>
      <c r="E280" s="68">
        <v>387681408.05000001</v>
      </c>
      <c r="F280" s="68">
        <v>19163046.940000001</v>
      </c>
      <c r="G280" s="68">
        <v>11630442.2414</v>
      </c>
      <c r="H280" s="68">
        <v>0</v>
      </c>
      <c r="I280" s="68">
        <f t="shared" si="68"/>
        <v>11630442.2414</v>
      </c>
      <c r="J280" s="84">
        <v>219854545.96000001</v>
      </c>
      <c r="K280" s="74">
        <f t="shared" si="64"/>
        <v>638329443.19140005</v>
      </c>
      <c r="L280" s="72"/>
      <c r="M280" s="176"/>
      <c r="N280" s="75">
        <v>26</v>
      </c>
      <c r="O280" s="176"/>
      <c r="P280" s="68" t="s">
        <v>676</v>
      </c>
      <c r="Q280" s="85">
        <v>310965706.29000002</v>
      </c>
      <c r="R280" s="68">
        <v>16360684.300000001</v>
      </c>
      <c r="S280" s="68">
        <v>9328971.1887999997</v>
      </c>
      <c r="T280" s="68">
        <v>0</v>
      </c>
      <c r="U280" s="68">
        <f t="shared" si="66"/>
        <v>9328971.1887999997</v>
      </c>
      <c r="V280" s="68">
        <v>246615781.61000001</v>
      </c>
      <c r="W280" s="74">
        <f t="shared" si="65"/>
        <v>583271143.38880002</v>
      </c>
    </row>
    <row r="281" spans="1:23" ht="24.95" customHeight="1">
      <c r="A281" s="174"/>
      <c r="B281" s="176"/>
      <c r="C281" s="64">
        <v>4</v>
      </c>
      <c r="D281" s="68" t="s">
        <v>677</v>
      </c>
      <c r="E281" s="68">
        <v>364434764.73000002</v>
      </c>
      <c r="F281" s="68">
        <v>18144841.199999999</v>
      </c>
      <c r="G281" s="68">
        <v>10933042.942</v>
      </c>
      <c r="H281" s="68">
        <v>0</v>
      </c>
      <c r="I281" s="68">
        <f t="shared" si="68"/>
        <v>10933042.942</v>
      </c>
      <c r="J281" s="84">
        <v>207376941.59</v>
      </c>
      <c r="K281" s="74">
        <f t="shared" si="64"/>
        <v>600889590.46200001</v>
      </c>
      <c r="L281" s="72"/>
      <c r="M281" s="176"/>
      <c r="N281" s="75">
        <v>27</v>
      </c>
      <c r="O281" s="176"/>
      <c r="P281" s="68" t="s">
        <v>678</v>
      </c>
      <c r="Q281" s="85">
        <v>338805828.42000002</v>
      </c>
      <c r="R281" s="68">
        <v>18214492.640000001</v>
      </c>
      <c r="S281" s="68">
        <v>10164174.852499999</v>
      </c>
      <c r="T281" s="68">
        <v>0</v>
      </c>
      <c r="U281" s="68">
        <f t="shared" si="66"/>
        <v>10164174.852499999</v>
      </c>
      <c r="V281" s="68">
        <v>269333279.97000003</v>
      </c>
      <c r="W281" s="74">
        <f t="shared" si="65"/>
        <v>636517775.88250005</v>
      </c>
    </row>
    <row r="282" spans="1:23" ht="24.95" customHeight="1">
      <c r="A282" s="174"/>
      <c r="B282" s="176"/>
      <c r="C282" s="64">
        <v>5</v>
      </c>
      <c r="D282" s="68" t="s">
        <v>679</v>
      </c>
      <c r="E282" s="68">
        <v>352366448.19999999</v>
      </c>
      <c r="F282" s="68">
        <v>16772968.310000001</v>
      </c>
      <c r="G282" s="68">
        <v>10570993.4461</v>
      </c>
      <c r="H282" s="68">
        <v>0</v>
      </c>
      <c r="I282" s="68">
        <f t="shared" si="68"/>
        <v>10570993.4461</v>
      </c>
      <c r="J282" s="84">
        <v>190565322.22</v>
      </c>
      <c r="K282" s="74">
        <f t="shared" si="64"/>
        <v>570275732.17610002</v>
      </c>
      <c r="L282" s="72"/>
      <c r="M282" s="176"/>
      <c r="N282" s="75">
        <v>28</v>
      </c>
      <c r="O282" s="176"/>
      <c r="P282" s="68" t="s">
        <v>680</v>
      </c>
      <c r="Q282" s="85">
        <v>259493053.74000001</v>
      </c>
      <c r="R282" s="68">
        <v>13437725.74</v>
      </c>
      <c r="S282" s="68">
        <v>7784791.6122000003</v>
      </c>
      <c r="T282" s="68">
        <v>0</v>
      </c>
      <c r="U282" s="68">
        <f t="shared" si="66"/>
        <v>7784791.6122000003</v>
      </c>
      <c r="V282" s="68">
        <v>210796379.55000001</v>
      </c>
      <c r="W282" s="74">
        <f t="shared" si="65"/>
        <v>491511950.64219999</v>
      </c>
    </row>
    <row r="283" spans="1:23" ht="24.95" customHeight="1">
      <c r="A283" s="174"/>
      <c r="B283" s="176"/>
      <c r="C283" s="64">
        <v>6</v>
      </c>
      <c r="D283" s="68" t="s">
        <v>681</v>
      </c>
      <c r="E283" s="68">
        <v>338789163.04000002</v>
      </c>
      <c r="F283" s="68">
        <v>15910361.85</v>
      </c>
      <c r="G283" s="68">
        <v>10163674.8912</v>
      </c>
      <c r="H283" s="68">
        <v>0</v>
      </c>
      <c r="I283" s="68">
        <f t="shared" si="68"/>
        <v>10163674.8912</v>
      </c>
      <c r="J283" s="84">
        <v>179994509.50999999</v>
      </c>
      <c r="K283" s="74">
        <f t="shared" si="64"/>
        <v>544857709.29120004</v>
      </c>
      <c r="L283" s="72"/>
      <c r="M283" s="176"/>
      <c r="N283" s="75">
        <v>29</v>
      </c>
      <c r="O283" s="176"/>
      <c r="P283" s="68" t="s">
        <v>682</v>
      </c>
      <c r="Q283" s="85">
        <v>312070469.93000001</v>
      </c>
      <c r="R283" s="68">
        <v>14811323.550000001</v>
      </c>
      <c r="S283" s="68">
        <v>9362114.0977999996</v>
      </c>
      <c r="T283" s="68">
        <v>0</v>
      </c>
      <c r="U283" s="68">
        <f t="shared" si="66"/>
        <v>9362114.0977999996</v>
      </c>
      <c r="V283" s="68">
        <v>227629136.90000001</v>
      </c>
      <c r="W283" s="74">
        <f t="shared" si="65"/>
        <v>563873044.47780001</v>
      </c>
    </row>
    <row r="284" spans="1:23" ht="24.95" customHeight="1">
      <c r="A284" s="174"/>
      <c r="B284" s="176"/>
      <c r="C284" s="64">
        <v>7</v>
      </c>
      <c r="D284" s="68" t="s">
        <v>683</v>
      </c>
      <c r="E284" s="68">
        <v>342070646.18000001</v>
      </c>
      <c r="F284" s="68">
        <v>17085981</v>
      </c>
      <c r="G284" s="68">
        <v>10262119.385399999</v>
      </c>
      <c r="H284" s="68">
        <v>0</v>
      </c>
      <c r="I284" s="68">
        <f t="shared" si="68"/>
        <v>10262119.385399999</v>
      </c>
      <c r="J284" s="84">
        <v>194401136.87</v>
      </c>
      <c r="K284" s="74">
        <f t="shared" si="64"/>
        <v>563819883.43540001</v>
      </c>
      <c r="L284" s="72"/>
      <c r="M284" s="176"/>
      <c r="N284" s="75">
        <v>30</v>
      </c>
      <c r="O284" s="176"/>
      <c r="P284" s="68" t="s">
        <v>684</v>
      </c>
      <c r="Q284" s="85">
        <v>263491603.27000001</v>
      </c>
      <c r="R284" s="68">
        <v>14014828.939999999</v>
      </c>
      <c r="S284" s="68">
        <v>7904748.0981999999</v>
      </c>
      <c r="T284" s="68">
        <v>0</v>
      </c>
      <c r="U284" s="68">
        <f t="shared" si="66"/>
        <v>7904748.0981999999</v>
      </c>
      <c r="V284" s="68">
        <v>217868491.97</v>
      </c>
      <c r="W284" s="74">
        <f t="shared" si="65"/>
        <v>503279672.27819997</v>
      </c>
    </row>
    <row r="285" spans="1:23" ht="24.95" customHeight="1">
      <c r="A285" s="174"/>
      <c r="B285" s="176"/>
      <c r="C285" s="64">
        <v>8</v>
      </c>
      <c r="D285" s="68" t="s">
        <v>685</v>
      </c>
      <c r="E285" s="68">
        <v>370228970.61000001</v>
      </c>
      <c r="F285" s="68">
        <v>18578419.539999999</v>
      </c>
      <c r="G285" s="68">
        <v>11106869.1184</v>
      </c>
      <c r="H285" s="68">
        <v>0</v>
      </c>
      <c r="I285" s="68">
        <f t="shared" si="68"/>
        <v>11106869.1184</v>
      </c>
      <c r="J285" s="84">
        <v>212690228.21000001</v>
      </c>
      <c r="K285" s="74">
        <f t="shared" si="64"/>
        <v>612604487.47839999</v>
      </c>
      <c r="L285" s="72"/>
      <c r="M285" s="176"/>
      <c r="N285" s="75">
        <v>31</v>
      </c>
      <c r="O285" s="176"/>
      <c r="P285" s="68" t="s">
        <v>686</v>
      </c>
      <c r="Q285" s="85">
        <v>264641861.84</v>
      </c>
      <c r="R285" s="68">
        <v>14383306.59</v>
      </c>
      <c r="S285" s="68">
        <v>7939255.8552999999</v>
      </c>
      <c r="T285" s="68">
        <v>0</v>
      </c>
      <c r="U285" s="68">
        <f t="shared" si="66"/>
        <v>7939255.8552999999</v>
      </c>
      <c r="V285" s="68">
        <v>222384002.03999999</v>
      </c>
      <c r="W285" s="74">
        <f t="shared" si="65"/>
        <v>509348426.32529998</v>
      </c>
    </row>
    <row r="286" spans="1:23" ht="24.95" customHeight="1">
      <c r="A286" s="174"/>
      <c r="B286" s="176"/>
      <c r="C286" s="64">
        <v>9</v>
      </c>
      <c r="D286" s="68" t="s">
        <v>687</v>
      </c>
      <c r="E286" s="68">
        <v>336881094.23000002</v>
      </c>
      <c r="F286" s="68">
        <v>15244484.98</v>
      </c>
      <c r="G286" s="68">
        <v>10106432.827099999</v>
      </c>
      <c r="H286" s="68">
        <v>0</v>
      </c>
      <c r="I286" s="68">
        <f t="shared" si="68"/>
        <v>10106432.827099999</v>
      </c>
      <c r="J286" s="84">
        <v>171834519.96000001</v>
      </c>
      <c r="K286" s="74">
        <f t="shared" si="64"/>
        <v>534066531.9971</v>
      </c>
      <c r="L286" s="72"/>
      <c r="M286" s="176"/>
      <c r="N286" s="75">
        <v>32</v>
      </c>
      <c r="O286" s="176"/>
      <c r="P286" s="68" t="s">
        <v>688</v>
      </c>
      <c r="Q286" s="85">
        <v>263356778.83000001</v>
      </c>
      <c r="R286" s="68">
        <v>13609681.98</v>
      </c>
      <c r="S286" s="68">
        <v>7900703.3647999996</v>
      </c>
      <c r="T286" s="68">
        <v>0</v>
      </c>
      <c r="U286" s="68">
        <f t="shared" si="66"/>
        <v>7900703.3647999996</v>
      </c>
      <c r="V286" s="68">
        <v>212903617.58000001</v>
      </c>
      <c r="W286" s="74">
        <f t="shared" si="65"/>
        <v>497770781.75480002</v>
      </c>
    </row>
    <row r="287" spans="1:23" ht="24.95" customHeight="1">
      <c r="A287" s="174"/>
      <c r="B287" s="176"/>
      <c r="C287" s="64">
        <v>10</v>
      </c>
      <c r="D287" s="68" t="s">
        <v>689</v>
      </c>
      <c r="E287" s="68">
        <v>315040253.76999998</v>
      </c>
      <c r="F287" s="68">
        <v>15276812.279999999</v>
      </c>
      <c r="G287" s="68">
        <v>9451207.6130999997</v>
      </c>
      <c r="H287" s="68">
        <v>0</v>
      </c>
      <c r="I287" s="68">
        <f t="shared" si="68"/>
        <v>9451207.6130999997</v>
      </c>
      <c r="J287" s="84">
        <v>172230674.88</v>
      </c>
      <c r="K287" s="74">
        <f t="shared" si="64"/>
        <v>511998948.5431</v>
      </c>
      <c r="L287" s="72"/>
      <c r="M287" s="177"/>
      <c r="N287" s="75">
        <v>33</v>
      </c>
      <c r="O287" s="177"/>
      <c r="P287" s="68" t="s">
        <v>690</v>
      </c>
      <c r="Q287" s="85">
        <v>377366432.97000003</v>
      </c>
      <c r="R287" s="68">
        <v>14556809.289999999</v>
      </c>
      <c r="S287" s="68">
        <v>9107059.1125000007</v>
      </c>
      <c r="T287" s="68">
        <v>0</v>
      </c>
      <c r="U287" s="68">
        <f t="shared" si="66"/>
        <v>9107059.1125000007</v>
      </c>
      <c r="V287" s="68">
        <v>274050329.75</v>
      </c>
      <c r="W287" s="74">
        <f t="shared" si="65"/>
        <v>675080631.12249994</v>
      </c>
    </row>
    <row r="288" spans="1:23" ht="24.95" customHeight="1">
      <c r="A288" s="174"/>
      <c r="B288" s="176"/>
      <c r="C288" s="64">
        <v>11</v>
      </c>
      <c r="D288" s="68" t="s">
        <v>691</v>
      </c>
      <c r="E288" s="68">
        <v>329825968.76999998</v>
      </c>
      <c r="F288" s="68">
        <v>15287488.91</v>
      </c>
      <c r="G288" s="68">
        <v>9894779.0629999992</v>
      </c>
      <c r="H288" s="68">
        <v>0</v>
      </c>
      <c r="I288" s="68">
        <f t="shared" si="68"/>
        <v>9894779.0629999992</v>
      </c>
      <c r="J288" s="84">
        <v>172361511.69999999</v>
      </c>
      <c r="K288" s="74">
        <f t="shared" si="64"/>
        <v>527369748.44300002</v>
      </c>
      <c r="L288" s="72"/>
      <c r="M288" s="64"/>
      <c r="N288" s="168" t="s">
        <v>692</v>
      </c>
      <c r="O288" s="169"/>
      <c r="P288" s="69"/>
      <c r="Q288" s="69">
        <f>SUM(Q255:Q287)</f>
        <v>9795897117.3999996</v>
      </c>
      <c r="R288" s="69">
        <f t="shared" ref="R288:T288" si="69">SUM(R255:R287)</f>
        <v>507238154.30000001</v>
      </c>
      <c r="S288" s="69">
        <f t="shared" si="69"/>
        <v>293876913.52149999</v>
      </c>
      <c r="T288" s="69">
        <f t="shared" si="69"/>
        <v>0</v>
      </c>
      <c r="U288" s="69">
        <f t="shared" si="66"/>
        <v>293876913.52149999</v>
      </c>
      <c r="V288" s="69">
        <f>SUM(V255:V287)</f>
        <v>7738034492.4200001</v>
      </c>
      <c r="W288" s="69">
        <f>SUM(W255:W287)</f>
        <v>18335046677.641499</v>
      </c>
    </row>
    <row r="289" spans="1:23" ht="24.95" customHeight="1">
      <c r="A289" s="174"/>
      <c r="B289" s="176"/>
      <c r="C289" s="64">
        <v>12</v>
      </c>
      <c r="D289" s="68" t="s">
        <v>693</v>
      </c>
      <c r="E289" s="68">
        <v>320237893.81999999</v>
      </c>
      <c r="F289" s="68">
        <v>15225659.609999999</v>
      </c>
      <c r="G289" s="68">
        <v>9607136.8147</v>
      </c>
      <c r="H289" s="68">
        <v>0</v>
      </c>
      <c r="I289" s="68">
        <f t="shared" si="68"/>
        <v>9607136.8147</v>
      </c>
      <c r="J289" s="84">
        <v>171603824.41</v>
      </c>
      <c r="K289" s="74">
        <f t="shared" si="64"/>
        <v>516674514.65469998</v>
      </c>
      <c r="L289" s="72"/>
      <c r="M289" s="175">
        <v>31</v>
      </c>
      <c r="N289" s="75">
        <v>1</v>
      </c>
      <c r="O289" s="175" t="s">
        <v>114</v>
      </c>
      <c r="P289" s="68" t="s">
        <v>694</v>
      </c>
      <c r="Q289" s="86">
        <v>358085538.31999999</v>
      </c>
      <c r="R289" s="68">
        <v>15334382.15</v>
      </c>
      <c r="S289" s="68">
        <v>10742566.149499999</v>
      </c>
      <c r="T289" s="68">
        <f t="shared" ref="T289:T305" si="70">S289/2</f>
        <v>5371283.0747499997</v>
      </c>
      <c r="U289" s="68">
        <f t="shared" si="66"/>
        <v>5371283.0747499997</v>
      </c>
      <c r="V289" s="68">
        <v>185506995.27000001</v>
      </c>
      <c r="W289" s="74">
        <f t="shared" si="65"/>
        <v>564298198.81474996</v>
      </c>
    </row>
    <row r="290" spans="1:23" ht="24.95" customHeight="1">
      <c r="A290" s="174"/>
      <c r="B290" s="176"/>
      <c r="C290" s="64">
        <v>13</v>
      </c>
      <c r="D290" s="68" t="s">
        <v>695</v>
      </c>
      <c r="E290" s="68">
        <v>414749965.31999999</v>
      </c>
      <c r="F290" s="68">
        <v>20071423.129999999</v>
      </c>
      <c r="G290" s="68">
        <v>12442498.9596</v>
      </c>
      <c r="H290" s="68">
        <v>0</v>
      </c>
      <c r="I290" s="68">
        <f t="shared" si="68"/>
        <v>12442498.9596</v>
      </c>
      <c r="J290" s="84">
        <v>230986244.06999999</v>
      </c>
      <c r="K290" s="74">
        <f t="shared" si="64"/>
        <v>678250131.47959995</v>
      </c>
      <c r="L290" s="72"/>
      <c r="M290" s="176"/>
      <c r="N290" s="75">
        <v>2</v>
      </c>
      <c r="O290" s="176"/>
      <c r="P290" s="68" t="s">
        <v>289</v>
      </c>
      <c r="Q290" s="86">
        <v>361220144.04000002</v>
      </c>
      <c r="R290" s="68">
        <v>15679127.34</v>
      </c>
      <c r="S290" s="68">
        <v>10836604.3212</v>
      </c>
      <c r="T290" s="68">
        <f t="shared" si="70"/>
        <v>5418302.1606000001</v>
      </c>
      <c r="U290" s="68">
        <f t="shared" si="66"/>
        <v>5418302.1606000001</v>
      </c>
      <c r="V290" s="68">
        <v>189731675.88</v>
      </c>
      <c r="W290" s="74">
        <f t="shared" si="65"/>
        <v>572049249.42060006</v>
      </c>
    </row>
    <row r="291" spans="1:23" ht="24.95" customHeight="1">
      <c r="A291" s="174"/>
      <c r="B291" s="176"/>
      <c r="C291" s="64">
        <v>14</v>
      </c>
      <c r="D291" s="68" t="s">
        <v>696</v>
      </c>
      <c r="E291" s="68">
        <v>284576814.93000001</v>
      </c>
      <c r="F291" s="68">
        <v>14627649.25</v>
      </c>
      <c r="G291" s="68">
        <v>8537304.4477999993</v>
      </c>
      <c r="H291" s="68">
        <v>0</v>
      </c>
      <c r="I291" s="68">
        <f t="shared" si="68"/>
        <v>8537304.4477999993</v>
      </c>
      <c r="J291" s="84">
        <v>164275505.09</v>
      </c>
      <c r="K291" s="74">
        <f t="shared" si="64"/>
        <v>472017273.71780002</v>
      </c>
      <c r="L291" s="72"/>
      <c r="M291" s="176"/>
      <c r="N291" s="75">
        <v>3</v>
      </c>
      <c r="O291" s="176"/>
      <c r="P291" s="68" t="s">
        <v>697</v>
      </c>
      <c r="Q291" s="86">
        <v>359646088.06999999</v>
      </c>
      <c r="R291" s="68">
        <v>15429163.289999999</v>
      </c>
      <c r="S291" s="68">
        <v>10789382.642100001</v>
      </c>
      <c r="T291" s="68">
        <f t="shared" si="70"/>
        <v>5394691.3210500004</v>
      </c>
      <c r="U291" s="68">
        <f t="shared" si="66"/>
        <v>5394691.3210500004</v>
      </c>
      <c r="V291" s="68">
        <v>186668490.88</v>
      </c>
      <c r="W291" s="74">
        <f t="shared" si="65"/>
        <v>567138433.56105006</v>
      </c>
    </row>
    <row r="292" spans="1:23" ht="24.95" customHeight="1">
      <c r="A292" s="174"/>
      <c r="B292" s="176"/>
      <c r="C292" s="64">
        <v>15</v>
      </c>
      <c r="D292" s="68" t="s">
        <v>698</v>
      </c>
      <c r="E292" s="68">
        <v>314980512.89999998</v>
      </c>
      <c r="F292" s="68">
        <v>16170526.699999999</v>
      </c>
      <c r="G292" s="68">
        <v>9449415.3870000001</v>
      </c>
      <c r="H292" s="68">
        <v>0</v>
      </c>
      <c r="I292" s="68">
        <f t="shared" si="68"/>
        <v>9449415.3870000001</v>
      </c>
      <c r="J292" s="84">
        <v>183182700.15000001</v>
      </c>
      <c r="K292" s="74">
        <f t="shared" si="64"/>
        <v>523783155.13700002</v>
      </c>
      <c r="L292" s="72"/>
      <c r="M292" s="176"/>
      <c r="N292" s="75">
        <v>4</v>
      </c>
      <c r="O292" s="176"/>
      <c r="P292" s="68" t="s">
        <v>699</v>
      </c>
      <c r="Q292" s="86">
        <v>273040618.73000002</v>
      </c>
      <c r="R292" s="68">
        <v>12667751.98</v>
      </c>
      <c r="S292" s="68">
        <v>8191218.5619999999</v>
      </c>
      <c r="T292" s="68">
        <f t="shared" si="70"/>
        <v>4095609.281</v>
      </c>
      <c r="U292" s="68">
        <f t="shared" si="66"/>
        <v>4095609.281</v>
      </c>
      <c r="V292" s="68">
        <v>152828770.06</v>
      </c>
      <c r="W292" s="74">
        <f t="shared" si="65"/>
        <v>442632750.051</v>
      </c>
    </row>
    <row r="293" spans="1:23" ht="24.95" customHeight="1">
      <c r="A293" s="174"/>
      <c r="B293" s="176"/>
      <c r="C293" s="64">
        <v>16</v>
      </c>
      <c r="D293" s="68" t="s">
        <v>700</v>
      </c>
      <c r="E293" s="68">
        <v>357656172.55000001</v>
      </c>
      <c r="F293" s="68">
        <v>17822163.039999999</v>
      </c>
      <c r="G293" s="68">
        <v>10729685.1764</v>
      </c>
      <c r="H293" s="68">
        <v>0</v>
      </c>
      <c r="I293" s="68">
        <f t="shared" si="68"/>
        <v>10729685.1764</v>
      </c>
      <c r="J293" s="84">
        <v>203422681.36000001</v>
      </c>
      <c r="K293" s="74">
        <f t="shared" si="64"/>
        <v>589630702.12639999</v>
      </c>
      <c r="L293" s="72"/>
      <c r="M293" s="176"/>
      <c r="N293" s="75">
        <v>5</v>
      </c>
      <c r="O293" s="176"/>
      <c r="P293" s="68" t="s">
        <v>701</v>
      </c>
      <c r="Q293" s="86">
        <v>475053412.83999997</v>
      </c>
      <c r="R293" s="68">
        <v>22889303.93</v>
      </c>
      <c r="S293" s="68">
        <v>14251602.385199999</v>
      </c>
      <c r="T293" s="68">
        <f t="shared" si="70"/>
        <v>7125801.1925999997</v>
      </c>
      <c r="U293" s="68">
        <f t="shared" si="66"/>
        <v>7125801.1925999997</v>
      </c>
      <c r="V293" s="68">
        <v>278088800.69999999</v>
      </c>
      <c r="W293" s="74">
        <f t="shared" si="65"/>
        <v>783157318.66260004</v>
      </c>
    </row>
    <row r="294" spans="1:23" ht="24.95" customHeight="1">
      <c r="A294" s="174"/>
      <c r="B294" s="177"/>
      <c r="C294" s="64">
        <v>17</v>
      </c>
      <c r="D294" s="68" t="s">
        <v>702</v>
      </c>
      <c r="E294" s="68">
        <v>296188741.25</v>
      </c>
      <c r="F294" s="68">
        <v>14564987.23</v>
      </c>
      <c r="G294" s="68">
        <v>8885662.2375000007</v>
      </c>
      <c r="H294" s="68">
        <v>0</v>
      </c>
      <c r="I294" s="68">
        <f t="shared" si="68"/>
        <v>8885662.2375000007</v>
      </c>
      <c r="J294" s="84">
        <v>163507613.25999999</v>
      </c>
      <c r="K294" s="74">
        <f t="shared" si="64"/>
        <v>483147003.97750002</v>
      </c>
      <c r="L294" s="72"/>
      <c r="M294" s="176"/>
      <c r="N294" s="75">
        <v>6</v>
      </c>
      <c r="O294" s="176"/>
      <c r="P294" s="68" t="s">
        <v>703</v>
      </c>
      <c r="Q294" s="86">
        <v>410800336.85000002</v>
      </c>
      <c r="R294" s="68">
        <v>19243665.25</v>
      </c>
      <c r="S294" s="68">
        <v>12324010.105599999</v>
      </c>
      <c r="T294" s="68">
        <f t="shared" si="70"/>
        <v>6162005.0527999997</v>
      </c>
      <c r="U294" s="68">
        <f t="shared" si="66"/>
        <v>6162005.0527999997</v>
      </c>
      <c r="V294" s="68">
        <v>233413313.50999999</v>
      </c>
      <c r="W294" s="74">
        <f t="shared" si="65"/>
        <v>669619320.66279995</v>
      </c>
    </row>
    <row r="295" spans="1:23" ht="24.95" customHeight="1">
      <c r="A295" s="64"/>
      <c r="B295" s="167" t="s">
        <v>704</v>
      </c>
      <c r="C295" s="168"/>
      <c r="D295" s="69"/>
      <c r="E295" s="69">
        <f t="shared" ref="E295:K295" si="71">SUM(E278:E294)</f>
        <v>5752034455.04</v>
      </c>
      <c r="F295" s="69">
        <f t="shared" si="71"/>
        <v>281542138.81</v>
      </c>
      <c r="G295" s="69">
        <f t="shared" si="71"/>
        <v>172561033.6514</v>
      </c>
      <c r="H295" s="69">
        <f t="shared" si="71"/>
        <v>0</v>
      </c>
      <c r="I295" s="69">
        <f t="shared" si="71"/>
        <v>172561033.6514</v>
      </c>
      <c r="J295" s="69">
        <f t="shared" si="71"/>
        <v>3195514827.2600002</v>
      </c>
      <c r="K295" s="69">
        <f t="shared" si="71"/>
        <v>9401652454.7614002</v>
      </c>
      <c r="L295" s="72"/>
      <c r="M295" s="176"/>
      <c r="N295" s="75">
        <v>7</v>
      </c>
      <c r="O295" s="176"/>
      <c r="P295" s="68" t="s">
        <v>705</v>
      </c>
      <c r="Q295" s="86">
        <v>360618405.56999999</v>
      </c>
      <c r="R295" s="68">
        <v>15055748.82</v>
      </c>
      <c r="S295" s="68">
        <v>10818552.167199999</v>
      </c>
      <c r="T295" s="68">
        <f t="shared" si="70"/>
        <v>5409276.0835999995</v>
      </c>
      <c r="U295" s="68">
        <f t="shared" si="66"/>
        <v>5409276.0835999995</v>
      </c>
      <c r="V295" s="68">
        <v>182092482.44999999</v>
      </c>
      <c r="W295" s="74">
        <f t="shared" si="65"/>
        <v>563175912.92359996</v>
      </c>
    </row>
    <row r="296" spans="1:23" ht="24.95" customHeight="1">
      <c r="A296" s="174">
        <v>15</v>
      </c>
      <c r="B296" s="175" t="s">
        <v>706</v>
      </c>
      <c r="C296" s="64">
        <v>1</v>
      </c>
      <c r="D296" s="68" t="s">
        <v>707</v>
      </c>
      <c r="E296" s="68">
        <v>472574352.56999999</v>
      </c>
      <c r="F296" s="68">
        <v>19645391.5</v>
      </c>
      <c r="G296" s="68">
        <v>14177230.577</v>
      </c>
      <c r="H296" s="68">
        <f>G296/2</f>
        <v>7088615.2884999998</v>
      </c>
      <c r="I296" s="68">
        <f t="shared" ref="I296:I306" si="72">G296-H296</f>
        <v>7088615.2884999998</v>
      </c>
      <c r="J296" s="84">
        <v>237719604.08000001</v>
      </c>
      <c r="K296" s="74">
        <f t="shared" si="64"/>
        <v>737027963.43850005</v>
      </c>
      <c r="L296" s="72"/>
      <c r="M296" s="176"/>
      <c r="N296" s="75">
        <v>8</v>
      </c>
      <c r="O296" s="176"/>
      <c r="P296" s="68" t="s">
        <v>708</v>
      </c>
      <c r="Q296" s="86">
        <v>318484224.51999998</v>
      </c>
      <c r="R296" s="68">
        <v>13733095.49</v>
      </c>
      <c r="S296" s="68">
        <v>9554526.7356000002</v>
      </c>
      <c r="T296" s="68">
        <f t="shared" si="70"/>
        <v>4777263.3678000001</v>
      </c>
      <c r="U296" s="68">
        <f t="shared" si="66"/>
        <v>4777263.3678000001</v>
      </c>
      <c r="V296" s="68">
        <v>165884024.44</v>
      </c>
      <c r="W296" s="74">
        <f t="shared" si="65"/>
        <v>502878607.81779999</v>
      </c>
    </row>
    <row r="297" spans="1:23" ht="24.95" customHeight="1">
      <c r="A297" s="174"/>
      <c r="B297" s="176"/>
      <c r="C297" s="64">
        <v>2</v>
      </c>
      <c r="D297" s="68" t="s">
        <v>709</v>
      </c>
      <c r="E297" s="68">
        <v>343198850.97000003</v>
      </c>
      <c r="F297" s="68">
        <v>15918860.23</v>
      </c>
      <c r="G297" s="68">
        <v>10295965.529100001</v>
      </c>
      <c r="H297" s="68">
        <f t="shared" ref="H297:H306" si="73">G297/2</f>
        <v>5147982.7645500004</v>
      </c>
      <c r="I297" s="68">
        <f t="shared" si="72"/>
        <v>5147982.7645500004</v>
      </c>
      <c r="J297" s="84">
        <v>192052818.47</v>
      </c>
      <c r="K297" s="74">
        <f t="shared" si="64"/>
        <v>556318512.43455005</v>
      </c>
      <c r="L297" s="72"/>
      <c r="M297" s="176"/>
      <c r="N297" s="75">
        <v>9</v>
      </c>
      <c r="O297" s="176"/>
      <c r="P297" s="68" t="s">
        <v>710</v>
      </c>
      <c r="Q297" s="86">
        <v>326661537.36000001</v>
      </c>
      <c r="R297" s="68">
        <v>14304667.07</v>
      </c>
      <c r="S297" s="68">
        <v>9799846.1208999995</v>
      </c>
      <c r="T297" s="68">
        <f t="shared" si="70"/>
        <v>4899923.0604499998</v>
      </c>
      <c r="U297" s="68">
        <f t="shared" si="66"/>
        <v>4899923.0604499998</v>
      </c>
      <c r="V297" s="68">
        <v>172888349.53999999</v>
      </c>
      <c r="W297" s="74">
        <f t="shared" si="65"/>
        <v>518754477.03044999</v>
      </c>
    </row>
    <row r="298" spans="1:23" ht="24.95" customHeight="1">
      <c r="A298" s="174"/>
      <c r="B298" s="176"/>
      <c r="C298" s="64">
        <v>3</v>
      </c>
      <c r="D298" s="68" t="s">
        <v>711</v>
      </c>
      <c r="E298" s="68">
        <v>345422103.14999998</v>
      </c>
      <c r="F298" s="68">
        <v>15609416.33</v>
      </c>
      <c r="G298" s="68">
        <v>10362663.0944</v>
      </c>
      <c r="H298" s="68">
        <f t="shared" si="73"/>
        <v>5181331.5471999999</v>
      </c>
      <c r="I298" s="68">
        <f t="shared" si="72"/>
        <v>5181331.5471999999</v>
      </c>
      <c r="J298" s="84">
        <v>188260737.58000001</v>
      </c>
      <c r="K298" s="74">
        <f t="shared" si="64"/>
        <v>554473588.60720003</v>
      </c>
      <c r="L298" s="72"/>
      <c r="M298" s="176"/>
      <c r="N298" s="75">
        <v>10</v>
      </c>
      <c r="O298" s="176"/>
      <c r="P298" s="68" t="s">
        <v>712</v>
      </c>
      <c r="Q298" s="86">
        <v>309885808.98000002</v>
      </c>
      <c r="R298" s="68">
        <v>13283457.6</v>
      </c>
      <c r="S298" s="68">
        <v>9296574.2695000004</v>
      </c>
      <c r="T298" s="68">
        <f t="shared" si="70"/>
        <v>4648287.1347500002</v>
      </c>
      <c r="U298" s="68">
        <f t="shared" si="66"/>
        <v>4648287.1347500002</v>
      </c>
      <c r="V298" s="68">
        <v>160373935.91999999</v>
      </c>
      <c r="W298" s="74">
        <f t="shared" si="65"/>
        <v>488191489.63475001</v>
      </c>
    </row>
    <row r="299" spans="1:23" ht="24.95" customHeight="1">
      <c r="A299" s="174"/>
      <c r="B299" s="176"/>
      <c r="C299" s="64">
        <v>4</v>
      </c>
      <c r="D299" s="68" t="s">
        <v>713</v>
      </c>
      <c r="E299" s="68">
        <v>376383992.08999997</v>
      </c>
      <c r="F299" s="68">
        <v>15759483.98</v>
      </c>
      <c r="G299" s="68">
        <v>11291519.762800001</v>
      </c>
      <c r="H299" s="68">
        <f t="shared" si="73"/>
        <v>5645759.8814000003</v>
      </c>
      <c r="I299" s="68">
        <f t="shared" si="72"/>
        <v>5645759.8814000003</v>
      </c>
      <c r="J299" s="84">
        <v>190099741.91999999</v>
      </c>
      <c r="K299" s="74">
        <f t="shared" si="64"/>
        <v>587888977.8714</v>
      </c>
      <c r="L299" s="72"/>
      <c r="M299" s="176"/>
      <c r="N299" s="75">
        <v>11</v>
      </c>
      <c r="O299" s="176"/>
      <c r="P299" s="68" t="s">
        <v>714</v>
      </c>
      <c r="Q299" s="86">
        <v>428147434.93000001</v>
      </c>
      <c r="R299" s="68">
        <v>18893180.260000002</v>
      </c>
      <c r="S299" s="68">
        <v>12844423.048</v>
      </c>
      <c r="T299" s="68">
        <f t="shared" si="70"/>
        <v>6422211.5240000002</v>
      </c>
      <c r="U299" s="68">
        <f t="shared" si="66"/>
        <v>6422211.5240000002</v>
      </c>
      <c r="V299" s="68">
        <v>229118294.44999999</v>
      </c>
      <c r="W299" s="74">
        <f t="shared" si="65"/>
        <v>682581121.16400003</v>
      </c>
    </row>
    <row r="300" spans="1:23" ht="24.95" customHeight="1">
      <c r="A300" s="174"/>
      <c r="B300" s="176"/>
      <c r="C300" s="64">
        <v>5</v>
      </c>
      <c r="D300" s="68" t="s">
        <v>715</v>
      </c>
      <c r="E300" s="68">
        <v>366084943.43000001</v>
      </c>
      <c r="F300" s="68">
        <v>16618878.529999999</v>
      </c>
      <c r="G300" s="68">
        <v>10982548.302999999</v>
      </c>
      <c r="H300" s="68">
        <f t="shared" si="73"/>
        <v>5491274.1514999997</v>
      </c>
      <c r="I300" s="68">
        <f t="shared" si="72"/>
        <v>5491274.1514999997</v>
      </c>
      <c r="J300" s="84">
        <v>200631194.25999999</v>
      </c>
      <c r="K300" s="74">
        <f t="shared" si="64"/>
        <v>588826290.37150002</v>
      </c>
      <c r="L300" s="72"/>
      <c r="M300" s="176"/>
      <c r="N300" s="75">
        <v>12</v>
      </c>
      <c r="O300" s="176"/>
      <c r="P300" s="68" t="s">
        <v>716</v>
      </c>
      <c r="Q300" s="86">
        <v>288251260.44999999</v>
      </c>
      <c r="R300" s="68">
        <v>13018950.73</v>
      </c>
      <c r="S300" s="68">
        <v>8647537.8135000002</v>
      </c>
      <c r="T300" s="68">
        <f t="shared" si="70"/>
        <v>4323768.9067500001</v>
      </c>
      <c r="U300" s="68">
        <f t="shared" si="66"/>
        <v>4323768.9067500001</v>
      </c>
      <c r="V300" s="68">
        <v>157132535.87</v>
      </c>
      <c r="W300" s="74">
        <f t="shared" si="65"/>
        <v>462726515.95674998</v>
      </c>
    </row>
    <row r="301" spans="1:23" ht="24.95" customHeight="1">
      <c r="A301" s="174"/>
      <c r="B301" s="176"/>
      <c r="C301" s="64">
        <v>6</v>
      </c>
      <c r="D301" s="68" t="s">
        <v>98</v>
      </c>
      <c r="E301" s="68">
        <v>398619999.98000002</v>
      </c>
      <c r="F301" s="68">
        <v>17567968.68</v>
      </c>
      <c r="G301" s="68">
        <v>11958599.999500001</v>
      </c>
      <c r="H301" s="68">
        <f t="shared" si="73"/>
        <v>5979299.9997500004</v>
      </c>
      <c r="I301" s="68">
        <f t="shared" si="72"/>
        <v>5979299.9997500004</v>
      </c>
      <c r="J301" s="84">
        <v>212261821.59999999</v>
      </c>
      <c r="K301" s="74">
        <f t="shared" si="64"/>
        <v>634429090.25975001</v>
      </c>
      <c r="L301" s="72"/>
      <c r="M301" s="176"/>
      <c r="N301" s="75">
        <v>13</v>
      </c>
      <c r="O301" s="176"/>
      <c r="P301" s="68" t="s">
        <v>717</v>
      </c>
      <c r="Q301" s="86">
        <v>384821010.48000002</v>
      </c>
      <c r="R301" s="68">
        <v>15822652.199999999</v>
      </c>
      <c r="S301" s="68">
        <v>11544630.3145</v>
      </c>
      <c r="T301" s="68">
        <f t="shared" si="70"/>
        <v>5772315.1572500002</v>
      </c>
      <c r="U301" s="68">
        <f t="shared" si="66"/>
        <v>5772315.1572500002</v>
      </c>
      <c r="V301" s="68">
        <v>191490501.66999999</v>
      </c>
      <c r="W301" s="74">
        <f t="shared" si="65"/>
        <v>597906479.50724995</v>
      </c>
    </row>
    <row r="302" spans="1:23" ht="24.95" customHeight="1">
      <c r="A302" s="174"/>
      <c r="B302" s="176"/>
      <c r="C302" s="64">
        <v>7</v>
      </c>
      <c r="D302" s="68" t="s">
        <v>718</v>
      </c>
      <c r="E302" s="68">
        <v>312554915.36000001</v>
      </c>
      <c r="F302" s="68">
        <v>14052858.52</v>
      </c>
      <c r="G302" s="68">
        <v>9376647.4607999995</v>
      </c>
      <c r="H302" s="68">
        <f t="shared" si="73"/>
        <v>4688323.7303999998</v>
      </c>
      <c r="I302" s="68">
        <f t="shared" si="72"/>
        <v>4688323.7303999998</v>
      </c>
      <c r="J302" s="84">
        <v>169185896.46000001</v>
      </c>
      <c r="K302" s="74">
        <f t="shared" si="64"/>
        <v>500481994.0704</v>
      </c>
      <c r="L302" s="72"/>
      <c r="M302" s="176"/>
      <c r="N302" s="75">
        <v>14</v>
      </c>
      <c r="O302" s="176"/>
      <c r="P302" s="68" t="s">
        <v>719</v>
      </c>
      <c r="Q302" s="86">
        <v>384264432.04000002</v>
      </c>
      <c r="R302" s="68">
        <v>15978608.359999999</v>
      </c>
      <c r="S302" s="68">
        <v>11527932.961300001</v>
      </c>
      <c r="T302" s="68">
        <f t="shared" si="70"/>
        <v>5763966.4806500003</v>
      </c>
      <c r="U302" s="68">
        <f t="shared" si="66"/>
        <v>5763966.4806500003</v>
      </c>
      <c r="V302" s="68">
        <v>193401666.71000001</v>
      </c>
      <c r="W302" s="74">
        <f t="shared" si="65"/>
        <v>599408673.59064996</v>
      </c>
    </row>
    <row r="303" spans="1:23" ht="24.95" customHeight="1">
      <c r="A303" s="174"/>
      <c r="B303" s="176"/>
      <c r="C303" s="64">
        <v>8</v>
      </c>
      <c r="D303" s="68" t="s">
        <v>720</v>
      </c>
      <c r="E303" s="68">
        <v>335272719.80000001</v>
      </c>
      <c r="F303" s="68">
        <v>15405816.82</v>
      </c>
      <c r="G303" s="68">
        <v>10058181.594000001</v>
      </c>
      <c r="H303" s="68">
        <f t="shared" si="73"/>
        <v>5029090.7970000003</v>
      </c>
      <c r="I303" s="68">
        <f t="shared" si="72"/>
        <v>5029090.7970000003</v>
      </c>
      <c r="J303" s="84">
        <v>185765726.93000001</v>
      </c>
      <c r="K303" s="74">
        <f t="shared" si="64"/>
        <v>541473354.347</v>
      </c>
      <c r="L303" s="72"/>
      <c r="M303" s="176"/>
      <c r="N303" s="75">
        <v>15</v>
      </c>
      <c r="O303" s="176"/>
      <c r="P303" s="68" t="s">
        <v>721</v>
      </c>
      <c r="Q303" s="86">
        <v>303675061.68000001</v>
      </c>
      <c r="R303" s="68">
        <v>14034450.130000001</v>
      </c>
      <c r="S303" s="68">
        <v>9110251.8502999991</v>
      </c>
      <c r="T303" s="68">
        <f t="shared" si="70"/>
        <v>4555125.9251499996</v>
      </c>
      <c r="U303" s="68">
        <f t="shared" si="66"/>
        <v>4555125.9251499996</v>
      </c>
      <c r="V303" s="68">
        <v>169576975.46000001</v>
      </c>
      <c r="W303" s="74">
        <f t="shared" si="65"/>
        <v>491841613.19515002</v>
      </c>
    </row>
    <row r="304" spans="1:23" ht="24.95" customHeight="1">
      <c r="A304" s="174"/>
      <c r="B304" s="176"/>
      <c r="C304" s="64">
        <v>9</v>
      </c>
      <c r="D304" s="68" t="s">
        <v>722</v>
      </c>
      <c r="E304" s="68">
        <v>305662281.16000003</v>
      </c>
      <c r="F304" s="68">
        <v>13707280.619999999</v>
      </c>
      <c r="G304" s="68">
        <v>9169868.4348000009</v>
      </c>
      <c r="H304" s="68">
        <f t="shared" si="73"/>
        <v>4584934.2174000004</v>
      </c>
      <c r="I304" s="68">
        <f t="shared" si="72"/>
        <v>4584934.2174000004</v>
      </c>
      <c r="J304" s="84">
        <v>164951011.31</v>
      </c>
      <c r="K304" s="74">
        <f t="shared" si="64"/>
        <v>488905507.30739999</v>
      </c>
      <c r="L304" s="72"/>
      <c r="M304" s="176"/>
      <c r="N304" s="75">
        <v>16</v>
      </c>
      <c r="O304" s="176"/>
      <c r="P304" s="68" t="s">
        <v>723</v>
      </c>
      <c r="Q304" s="86">
        <v>386937184.35000002</v>
      </c>
      <c r="R304" s="68">
        <v>16308364.619999999</v>
      </c>
      <c r="S304" s="68">
        <v>11608115.5298</v>
      </c>
      <c r="T304" s="68">
        <f t="shared" si="70"/>
        <v>5804057.7648999998</v>
      </c>
      <c r="U304" s="68">
        <f t="shared" si="66"/>
        <v>5804057.7648999998</v>
      </c>
      <c r="V304" s="68">
        <v>197442665.55000001</v>
      </c>
      <c r="W304" s="74">
        <f t="shared" si="65"/>
        <v>606492272.28489995</v>
      </c>
    </row>
    <row r="305" spans="1:23" ht="24.95" customHeight="1">
      <c r="A305" s="174"/>
      <c r="B305" s="176"/>
      <c r="C305" s="64">
        <v>10</v>
      </c>
      <c r="D305" s="68" t="s">
        <v>724</v>
      </c>
      <c r="E305" s="68">
        <v>289881978.75</v>
      </c>
      <c r="F305" s="68">
        <v>14103862.48</v>
      </c>
      <c r="G305" s="68">
        <v>8696459.3626000006</v>
      </c>
      <c r="H305" s="68">
        <f t="shared" si="73"/>
        <v>4348229.6813000003</v>
      </c>
      <c r="I305" s="68">
        <f t="shared" si="72"/>
        <v>4348229.6813000003</v>
      </c>
      <c r="J305" s="84">
        <v>169810924.69</v>
      </c>
      <c r="K305" s="74">
        <f t="shared" si="64"/>
        <v>478144995.6013</v>
      </c>
      <c r="L305" s="72"/>
      <c r="M305" s="177"/>
      <c r="N305" s="75">
        <v>17</v>
      </c>
      <c r="O305" s="177"/>
      <c r="P305" s="68" t="s">
        <v>725</v>
      </c>
      <c r="Q305" s="86">
        <v>411122480.81999999</v>
      </c>
      <c r="R305" s="68">
        <v>14931316.98</v>
      </c>
      <c r="S305" s="68">
        <v>12333674.424699999</v>
      </c>
      <c r="T305" s="68">
        <f t="shared" si="70"/>
        <v>6166837.2123499997</v>
      </c>
      <c r="U305" s="68">
        <f t="shared" si="66"/>
        <v>6166837.2123499997</v>
      </c>
      <c r="V305" s="68">
        <v>180567632.24000001</v>
      </c>
      <c r="W305" s="74">
        <f t="shared" si="65"/>
        <v>612788267.25234997</v>
      </c>
    </row>
    <row r="306" spans="1:23" ht="24.95" customHeight="1">
      <c r="A306" s="174"/>
      <c r="B306" s="177"/>
      <c r="C306" s="64">
        <v>11</v>
      </c>
      <c r="D306" s="68" t="s">
        <v>726</v>
      </c>
      <c r="E306" s="68">
        <v>395641888.69999999</v>
      </c>
      <c r="F306" s="68">
        <v>17188725.18</v>
      </c>
      <c r="G306" s="68">
        <v>11869256.6611</v>
      </c>
      <c r="H306" s="68">
        <f t="shared" si="73"/>
        <v>5934628.3305500001</v>
      </c>
      <c r="I306" s="68">
        <f t="shared" si="72"/>
        <v>5934628.3305500001</v>
      </c>
      <c r="J306" s="84">
        <v>207614381.38</v>
      </c>
      <c r="K306" s="74">
        <f t="shared" si="64"/>
        <v>626379623.59054995</v>
      </c>
      <c r="L306" s="72"/>
      <c r="M306" s="64"/>
      <c r="N306" s="168" t="s">
        <v>727</v>
      </c>
      <c r="O306" s="169"/>
      <c r="P306" s="69"/>
      <c r="Q306" s="69">
        <f t="shared" ref="Q306:T306" si="74">SUM(Q289:Q305)</f>
        <v>6140714980.0299997</v>
      </c>
      <c r="R306" s="69">
        <f t="shared" si="74"/>
        <v>266607886.19999999</v>
      </c>
      <c r="S306" s="69">
        <f t="shared" si="74"/>
        <v>184221449.40090001</v>
      </c>
      <c r="T306" s="69">
        <f t="shared" si="74"/>
        <v>92110724.700450003</v>
      </c>
      <c r="U306" s="69">
        <f t="shared" si="66"/>
        <v>92110724.700450003</v>
      </c>
      <c r="V306" s="69">
        <f>SUM(V289:V305)</f>
        <v>3226207110.5999999</v>
      </c>
      <c r="W306" s="69">
        <f>SUM(W289:W305)</f>
        <v>9725640701.5304508</v>
      </c>
    </row>
    <row r="307" spans="1:23" ht="24.95" customHeight="1">
      <c r="A307" s="64"/>
      <c r="B307" s="167" t="s">
        <v>728</v>
      </c>
      <c r="C307" s="168"/>
      <c r="D307" s="69"/>
      <c r="E307" s="69">
        <f t="shared" ref="E307:K307" si="75">SUM(E296:E306)</f>
        <v>3941298025.96</v>
      </c>
      <c r="F307" s="69">
        <f t="shared" si="75"/>
        <v>175578542.87</v>
      </c>
      <c r="G307" s="69">
        <f t="shared" si="75"/>
        <v>118238940.7791</v>
      </c>
      <c r="H307" s="69">
        <f t="shared" si="75"/>
        <v>59119470.38955</v>
      </c>
      <c r="I307" s="69">
        <f t="shared" si="75"/>
        <v>59119470.38955</v>
      </c>
      <c r="J307" s="69">
        <f t="shared" si="75"/>
        <v>2118353858.6800001</v>
      </c>
      <c r="K307" s="69">
        <f t="shared" si="75"/>
        <v>6294349897.8995504</v>
      </c>
      <c r="L307" s="72"/>
      <c r="M307" s="175">
        <v>32</v>
      </c>
      <c r="N307" s="75">
        <v>1</v>
      </c>
      <c r="O307" s="175" t="s">
        <v>115</v>
      </c>
      <c r="P307" s="68" t="s">
        <v>729</v>
      </c>
      <c r="Q307" s="68">
        <v>273543044.93000001</v>
      </c>
      <c r="R307" s="68">
        <v>16445701.109999999</v>
      </c>
      <c r="S307" s="68">
        <v>8206291.3477999996</v>
      </c>
      <c r="T307" s="68">
        <f t="shared" ref="T307:T329" si="76">S307</f>
        <v>8206291.3477999996</v>
      </c>
      <c r="U307" s="68">
        <f t="shared" si="66"/>
        <v>0</v>
      </c>
      <c r="V307" s="68">
        <v>283466923.94</v>
      </c>
      <c r="W307" s="74">
        <f t="shared" si="65"/>
        <v>573455669.98000002</v>
      </c>
    </row>
    <row r="308" spans="1:23" ht="24.95" customHeight="1">
      <c r="A308" s="174">
        <v>16</v>
      </c>
      <c r="B308" s="175" t="s">
        <v>730</v>
      </c>
      <c r="C308" s="64">
        <v>1</v>
      </c>
      <c r="D308" s="68" t="s">
        <v>731</v>
      </c>
      <c r="E308" s="68">
        <v>309271751.13</v>
      </c>
      <c r="F308" s="68">
        <v>15839141.699999999</v>
      </c>
      <c r="G308" s="68">
        <v>9278152.5339000002</v>
      </c>
      <c r="H308" s="68">
        <f t="shared" ref="H308:H334" si="77">G308</f>
        <v>9278152.5339000002</v>
      </c>
      <c r="I308" s="68">
        <f t="shared" ref="I308:I334" si="78">G308-H308</f>
        <v>0</v>
      </c>
      <c r="J308" s="84">
        <v>186725315.61000001</v>
      </c>
      <c r="K308" s="74">
        <f t="shared" si="64"/>
        <v>511836208.44</v>
      </c>
      <c r="L308" s="72"/>
      <c r="M308" s="176"/>
      <c r="N308" s="75">
        <v>2</v>
      </c>
      <c r="O308" s="176"/>
      <c r="P308" s="68" t="s">
        <v>732</v>
      </c>
      <c r="Q308" s="68">
        <v>341770790.58999997</v>
      </c>
      <c r="R308" s="68">
        <v>18904538.43</v>
      </c>
      <c r="S308" s="68">
        <v>10253123.717700001</v>
      </c>
      <c r="T308" s="68">
        <f t="shared" si="76"/>
        <v>10253123.717700001</v>
      </c>
      <c r="U308" s="68">
        <f t="shared" si="66"/>
        <v>0</v>
      </c>
      <c r="V308" s="68">
        <v>313598751.33999997</v>
      </c>
      <c r="W308" s="74">
        <f t="shared" si="65"/>
        <v>674274080.36000001</v>
      </c>
    </row>
    <row r="309" spans="1:23" ht="24.95" customHeight="1">
      <c r="A309" s="174"/>
      <c r="B309" s="176"/>
      <c r="C309" s="64">
        <v>2</v>
      </c>
      <c r="D309" s="68" t="s">
        <v>733</v>
      </c>
      <c r="E309" s="68">
        <v>291040307.08999997</v>
      </c>
      <c r="F309" s="68">
        <v>15103078.609999999</v>
      </c>
      <c r="G309" s="68">
        <v>8731209.2126000002</v>
      </c>
      <c r="H309" s="68">
        <f t="shared" si="77"/>
        <v>8731209.2126000002</v>
      </c>
      <c r="I309" s="68">
        <f t="shared" si="78"/>
        <v>0</v>
      </c>
      <c r="J309" s="84">
        <v>177705228.91</v>
      </c>
      <c r="K309" s="74">
        <f t="shared" si="64"/>
        <v>483848614.61000001</v>
      </c>
      <c r="L309" s="72"/>
      <c r="M309" s="176"/>
      <c r="N309" s="75">
        <v>3</v>
      </c>
      <c r="O309" s="176"/>
      <c r="P309" s="68" t="s">
        <v>734</v>
      </c>
      <c r="Q309" s="68">
        <v>314842587.14999998</v>
      </c>
      <c r="R309" s="68">
        <v>16126264.6</v>
      </c>
      <c r="S309" s="68">
        <v>9445277.6144999992</v>
      </c>
      <c r="T309" s="68">
        <f t="shared" si="76"/>
        <v>9445277.6144999992</v>
      </c>
      <c r="U309" s="68">
        <f t="shared" si="66"/>
        <v>0</v>
      </c>
      <c r="V309" s="68">
        <v>279552388.54000002</v>
      </c>
      <c r="W309" s="74">
        <f t="shared" si="65"/>
        <v>610521240.28999996</v>
      </c>
    </row>
    <row r="310" spans="1:23" ht="24.95" customHeight="1">
      <c r="A310" s="174"/>
      <c r="B310" s="176"/>
      <c r="C310" s="64">
        <v>3</v>
      </c>
      <c r="D310" s="68" t="s">
        <v>735</v>
      </c>
      <c r="E310" s="68">
        <v>267375696.84</v>
      </c>
      <c r="F310" s="68">
        <v>13914344.16</v>
      </c>
      <c r="G310" s="68">
        <v>8021270.9051000001</v>
      </c>
      <c r="H310" s="68">
        <f t="shared" si="77"/>
        <v>8021270.9051000001</v>
      </c>
      <c r="I310" s="68">
        <f t="shared" si="78"/>
        <v>0</v>
      </c>
      <c r="J310" s="84">
        <v>163137880.00999999</v>
      </c>
      <c r="K310" s="74">
        <f t="shared" si="64"/>
        <v>444427921.00999999</v>
      </c>
      <c r="L310" s="72"/>
      <c r="M310" s="176"/>
      <c r="N310" s="75">
        <v>4</v>
      </c>
      <c r="O310" s="176"/>
      <c r="P310" s="68" t="s">
        <v>736</v>
      </c>
      <c r="Q310" s="68">
        <v>336088153.56</v>
      </c>
      <c r="R310" s="68">
        <v>17762049.559999999</v>
      </c>
      <c r="S310" s="68">
        <v>10082644.606699999</v>
      </c>
      <c r="T310" s="68">
        <f t="shared" si="76"/>
        <v>10082644.606699999</v>
      </c>
      <c r="U310" s="68">
        <f t="shared" si="66"/>
        <v>0</v>
      </c>
      <c r="V310" s="68">
        <v>299598118.99000001</v>
      </c>
      <c r="W310" s="74">
        <f t="shared" si="65"/>
        <v>653448322.11000001</v>
      </c>
    </row>
    <row r="311" spans="1:23" ht="24.95" customHeight="1">
      <c r="A311" s="174"/>
      <c r="B311" s="176"/>
      <c r="C311" s="64">
        <v>4</v>
      </c>
      <c r="D311" s="68" t="s">
        <v>737</v>
      </c>
      <c r="E311" s="68">
        <v>284374679.30000001</v>
      </c>
      <c r="F311" s="68">
        <v>14945189.359999999</v>
      </c>
      <c r="G311" s="68">
        <v>8531240.3790000007</v>
      </c>
      <c r="H311" s="68">
        <f t="shared" si="77"/>
        <v>8531240.3790000007</v>
      </c>
      <c r="I311" s="68">
        <f t="shared" si="78"/>
        <v>0</v>
      </c>
      <c r="J311" s="84">
        <v>175770374.75999999</v>
      </c>
      <c r="K311" s="74">
        <f t="shared" si="64"/>
        <v>475090243.42000002</v>
      </c>
      <c r="L311" s="72"/>
      <c r="M311" s="176"/>
      <c r="N311" s="75">
        <v>5</v>
      </c>
      <c r="O311" s="176"/>
      <c r="P311" s="68" t="s">
        <v>738</v>
      </c>
      <c r="Q311" s="68">
        <v>311973889.60000002</v>
      </c>
      <c r="R311" s="68">
        <v>18032415.199999999</v>
      </c>
      <c r="S311" s="68">
        <v>9359216.6879999992</v>
      </c>
      <c r="T311" s="68">
        <f t="shared" si="76"/>
        <v>9359216.6879999992</v>
      </c>
      <c r="U311" s="68">
        <f t="shared" si="66"/>
        <v>0</v>
      </c>
      <c r="V311" s="68">
        <v>302911315.27999997</v>
      </c>
      <c r="W311" s="74">
        <f t="shared" si="65"/>
        <v>632917620.08000004</v>
      </c>
    </row>
    <row r="312" spans="1:23" ht="24.95" customHeight="1">
      <c r="A312" s="174"/>
      <c r="B312" s="176"/>
      <c r="C312" s="64">
        <v>5</v>
      </c>
      <c r="D312" s="68" t="s">
        <v>739</v>
      </c>
      <c r="E312" s="68">
        <v>304936762.81</v>
      </c>
      <c r="F312" s="68">
        <v>14731448.539999999</v>
      </c>
      <c r="G312" s="68">
        <v>9148102.8841999993</v>
      </c>
      <c r="H312" s="68">
        <f t="shared" si="77"/>
        <v>9148102.8841999993</v>
      </c>
      <c r="I312" s="68">
        <f t="shared" si="78"/>
        <v>0</v>
      </c>
      <c r="J312" s="84">
        <v>173151087.36000001</v>
      </c>
      <c r="K312" s="74">
        <f t="shared" si="64"/>
        <v>492819298.70999998</v>
      </c>
      <c r="L312" s="72"/>
      <c r="M312" s="176"/>
      <c r="N312" s="75">
        <v>6</v>
      </c>
      <c r="O312" s="176"/>
      <c r="P312" s="68" t="s">
        <v>740</v>
      </c>
      <c r="Q312" s="68">
        <v>311921759.29000002</v>
      </c>
      <c r="R312" s="68">
        <v>17891388.489999998</v>
      </c>
      <c r="S312" s="68">
        <v>9357652.7785999998</v>
      </c>
      <c r="T312" s="68">
        <f t="shared" si="76"/>
        <v>9357652.7785999998</v>
      </c>
      <c r="U312" s="68">
        <f t="shared" si="66"/>
        <v>0</v>
      </c>
      <c r="V312" s="68">
        <v>301183103.11000001</v>
      </c>
      <c r="W312" s="74">
        <f t="shared" si="65"/>
        <v>630996250.88999999</v>
      </c>
    </row>
    <row r="313" spans="1:23" ht="24.95" customHeight="1">
      <c r="A313" s="174"/>
      <c r="B313" s="176"/>
      <c r="C313" s="64">
        <v>6</v>
      </c>
      <c r="D313" s="68" t="s">
        <v>741</v>
      </c>
      <c r="E313" s="68">
        <v>305957835.38999999</v>
      </c>
      <c r="F313" s="68">
        <v>14775255.439999999</v>
      </c>
      <c r="G313" s="68">
        <v>9178735.0617999993</v>
      </c>
      <c r="H313" s="68">
        <f t="shared" si="77"/>
        <v>9178735.0617999993</v>
      </c>
      <c r="I313" s="68">
        <f t="shared" si="78"/>
        <v>0</v>
      </c>
      <c r="J313" s="84">
        <v>173687919.19</v>
      </c>
      <c r="K313" s="74">
        <f t="shared" si="64"/>
        <v>494421010.01999998</v>
      </c>
      <c r="L313" s="72"/>
      <c r="M313" s="176"/>
      <c r="N313" s="75">
        <v>7</v>
      </c>
      <c r="O313" s="176"/>
      <c r="P313" s="68" t="s">
        <v>742</v>
      </c>
      <c r="Q313" s="68">
        <v>338051812.86000001</v>
      </c>
      <c r="R313" s="68">
        <v>18914887.93</v>
      </c>
      <c r="S313" s="68">
        <v>10141554.3859</v>
      </c>
      <c r="T313" s="68">
        <f t="shared" si="76"/>
        <v>10141554.3859</v>
      </c>
      <c r="U313" s="68">
        <f t="shared" si="66"/>
        <v>0</v>
      </c>
      <c r="V313" s="68">
        <v>313725579.22000003</v>
      </c>
      <c r="W313" s="74">
        <f t="shared" si="65"/>
        <v>670692280.00999999</v>
      </c>
    </row>
    <row r="314" spans="1:23" ht="24.95" customHeight="1">
      <c r="A314" s="174"/>
      <c r="B314" s="176"/>
      <c r="C314" s="64">
        <v>7</v>
      </c>
      <c r="D314" s="68" t="s">
        <v>743</v>
      </c>
      <c r="E314" s="68">
        <v>273848399.54000002</v>
      </c>
      <c r="F314" s="68">
        <v>13611383.57</v>
      </c>
      <c r="G314" s="68">
        <v>8215451.9861000003</v>
      </c>
      <c r="H314" s="68">
        <f t="shared" si="77"/>
        <v>8215451.9861000003</v>
      </c>
      <c r="I314" s="68">
        <f t="shared" si="78"/>
        <v>0</v>
      </c>
      <c r="J314" s="84">
        <v>159425248.77000001</v>
      </c>
      <c r="K314" s="74">
        <f t="shared" si="64"/>
        <v>446885031.88</v>
      </c>
      <c r="L314" s="72"/>
      <c r="M314" s="176"/>
      <c r="N314" s="75">
        <v>8</v>
      </c>
      <c r="O314" s="176"/>
      <c r="P314" s="68" t="s">
        <v>744</v>
      </c>
      <c r="Q314" s="68">
        <v>327508260.32999998</v>
      </c>
      <c r="R314" s="68">
        <v>17163533.620000001</v>
      </c>
      <c r="S314" s="68">
        <v>9825247.8099000007</v>
      </c>
      <c r="T314" s="68">
        <f t="shared" si="76"/>
        <v>9825247.8099000007</v>
      </c>
      <c r="U314" s="68">
        <f t="shared" si="66"/>
        <v>0</v>
      </c>
      <c r="V314" s="68">
        <v>292263604.05000001</v>
      </c>
      <c r="W314" s="74">
        <f t="shared" si="65"/>
        <v>636935398</v>
      </c>
    </row>
    <row r="315" spans="1:23" ht="24.95" customHeight="1">
      <c r="A315" s="174"/>
      <c r="B315" s="176"/>
      <c r="C315" s="64">
        <v>8</v>
      </c>
      <c r="D315" s="68" t="s">
        <v>745</v>
      </c>
      <c r="E315" s="68">
        <v>290062171.72000003</v>
      </c>
      <c r="F315" s="68">
        <v>14461112.640000001</v>
      </c>
      <c r="G315" s="68">
        <v>8701865.1516999993</v>
      </c>
      <c r="H315" s="68">
        <f t="shared" si="77"/>
        <v>8701865.1516999993</v>
      </c>
      <c r="I315" s="68">
        <f t="shared" si="78"/>
        <v>0</v>
      </c>
      <c r="J315" s="84">
        <v>169838255.52000001</v>
      </c>
      <c r="K315" s="74">
        <f t="shared" si="64"/>
        <v>474361539.88</v>
      </c>
      <c r="L315" s="72"/>
      <c r="M315" s="176"/>
      <c r="N315" s="75">
        <v>9</v>
      </c>
      <c r="O315" s="176"/>
      <c r="P315" s="68" t="s">
        <v>746</v>
      </c>
      <c r="Q315" s="68">
        <v>312386129.83999997</v>
      </c>
      <c r="R315" s="68">
        <v>17491178.350000001</v>
      </c>
      <c r="S315" s="68">
        <v>9371583.8951999992</v>
      </c>
      <c r="T315" s="68">
        <f t="shared" si="76"/>
        <v>9371583.8951999992</v>
      </c>
      <c r="U315" s="68">
        <f t="shared" si="66"/>
        <v>0</v>
      </c>
      <c r="V315" s="68">
        <v>296278727.07999998</v>
      </c>
      <c r="W315" s="74">
        <f t="shared" si="65"/>
        <v>626156035.26999998</v>
      </c>
    </row>
    <row r="316" spans="1:23" ht="24.95" customHeight="1">
      <c r="A316" s="174"/>
      <c r="B316" s="176"/>
      <c r="C316" s="64">
        <v>9</v>
      </c>
      <c r="D316" s="68" t="s">
        <v>747</v>
      </c>
      <c r="E316" s="68">
        <v>326343402.63</v>
      </c>
      <c r="F316" s="68">
        <v>15930859.619999999</v>
      </c>
      <c r="G316" s="68">
        <v>9790302.0789000001</v>
      </c>
      <c r="H316" s="68">
        <f t="shared" si="77"/>
        <v>9790302.0789000001</v>
      </c>
      <c r="I316" s="68">
        <f t="shared" si="78"/>
        <v>0</v>
      </c>
      <c r="J316" s="84">
        <v>187849273.08000001</v>
      </c>
      <c r="K316" s="74">
        <f t="shared" si="64"/>
        <v>530123535.32999998</v>
      </c>
      <c r="L316" s="72"/>
      <c r="M316" s="176"/>
      <c r="N316" s="75">
        <v>10</v>
      </c>
      <c r="O316" s="176"/>
      <c r="P316" s="68" t="s">
        <v>748</v>
      </c>
      <c r="Q316" s="68">
        <v>366323014.81</v>
      </c>
      <c r="R316" s="68">
        <v>18905400.890000001</v>
      </c>
      <c r="S316" s="68">
        <v>10989690.4443</v>
      </c>
      <c r="T316" s="68">
        <f t="shared" si="76"/>
        <v>10989690.4443</v>
      </c>
      <c r="U316" s="68">
        <f t="shared" si="66"/>
        <v>0</v>
      </c>
      <c r="V316" s="68">
        <v>313609320.32999998</v>
      </c>
      <c r="W316" s="74">
        <f t="shared" si="65"/>
        <v>698837736.02999997</v>
      </c>
    </row>
    <row r="317" spans="1:23" ht="24.95" customHeight="1">
      <c r="A317" s="174"/>
      <c r="B317" s="176"/>
      <c r="C317" s="64">
        <v>10</v>
      </c>
      <c r="D317" s="68" t="s">
        <v>749</v>
      </c>
      <c r="E317" s="68">
        <v>288441894.19</v>
      </c>
      <c r="F317" s="68">
        <v>14911731.949999999</v>
      </c>
      <c r="G317" s="68">
        <v>8653256.8256000001</v>
      </c>
      <c r="H317" s="68">
        <f t="shared" si="77"/>
        <v>8653256.8256000001</v>
      </c>
      <c r="I317" s="68">
        <f t="shared" si="78"/>
        <v>0</v>
      </c>
      <c r="J317" s="84">
        <v>175360370.81999999</v>
      </c>
      <c r="K317" s="74">
        <f t="shared" si="64"/>
        <v>478713996.95999998</v>
      </c>
      <c r="L317" s="72"/>
      <c r="M317" s="176"/>
      <c r="N317" s="75">
        <v>11</v>
      </c>
      <c r="O317" s="176"/>
      <c r="P317" s="68" t="s">
        <v>750</v>
      </c>
      <c r="Q317" s="68">
        <v>326247383.69999999</v>
      </c>
      <c r="R317" s="68">
        <v>18291985.25</v>
      </c>
      <c r="S317" s="68">
        <v>9787421.5109000001</v>
      </c>
      <c r="T317" s="68">
        <f t="shared" si="76"/>
        <v>9787421.5109000001</v>
      </c>
      <c r="U317" s="68">
        <f t="shared" si="66"/>
        <v>0</v>
      </c>
      <c r="V317" s="68">
        <v>306092216.95999998</v>
      </c>
      <c r="W317" s="74">
        <f t="shared" si="65"/>
        <v>650631585.90999997</v>
      </c>
    </row>
    <row r="318" spans="1:23" ht="24.95" customHeight="1">
      <c r="A318" s="174"/>
      <c r="B318" s="176"/>
      <c r="C318" s="64">
        <v>11</v>
      </c>
      <c r="D318" s="68" t="s">
        <v>751</v>
      </c>
      <c r="E318" s="68">
        <v>355780970.72000003</v>
      </c>
      <c r="F318" s="68">
        <v>17085333.68</v>
      </c>
      <c r="G318" s="68">
        <v>10673429.1215</v>
      </c>
      <c r="H318" s="68">
        <f t="shared" si="77"/>
        <v>10673429.1215</v>
      </c>
      <c r="I318" s="68">
        <f t="shared" si="78"/>
        <v>0</v>
      </c>
      <c r="J318" s="84">
        <v>201996777.94999999</v>
      </c>
      <c r="K318" s="74">
        <f t="shared" si="64"/>
        <v>574863082.35000002</v>
      </c>
      <c r="L318" s="72"/>
      <c r="M318" s="176"/>
      <c r="N318" s="75">
        <v>12</v>
      </c>
      <c r="O318" s="176"/>
      <c r="P318" s="68" t="s">
        <v>752</v>
      </c>
      <c r="Q318" s="68">
        <v>312246733.22000003</v>
      </c>
      <c r="R318" s="68">
        <v>17129094.789999999</v>
      </c>
      <c r="S318" s="68">
        <v>9367401.9965000004</v>
      </c>
      <c r="T318" s="68">
        <f t="shared" si="76"/>
        <v>9367401.9965000004</v>
      </c>
      <c r="U318" s="68">
        <f t="shared" si="66"/>
        <v>0</v>
      </c>
      <c r="V318" s="68">
        <v>291841573.31999999</v>
      </c>
      <c r="W318" s="74">
        <f t="shared" si="65"/>
        <v>621217401.33000004</v>
      </c>
    </row>
    <row r="319" spans="1:23" ht="24.95" customHeight="1">
      <c r="A319" s="174"/>
      <c r="B319" s="176"/>
      <c r="C319" s="64">
        <v>12</v>
      </c>
      <c r="D319" s="68" t="s">
        <v>753</v>
      </c>
      <c r="E319" s="68">
        <v>302163135.75</v>
      </c>
      <c r="F319" s="68">
        <v>14776831.66</v>
      </c>
      <c r="G319" s="68">
        <v>9064894.0725999996</v>
      </c>
      <c r="H319" s="68">
        <f t="shared" si="77"/>
        <v>9064894.0725999996</v>
      </c>
      <c r="I319" s="68">
        <f t="shared" si="78"/>
        <v>0</v>
      </c>
      <c r="J319" s="84">
        <v>173707234.93000001</v>
      </c>
      <c r="K319" s="74">
        <f t="shared" si="64"/>
        <v>490647202.33999997</v>
      </c>
      <c r="L319" s="72"/>
      <c r="M319" s="176"/>
      <c r="N319" s="75">
        <v>13</v>
      </c>
      <c r="O319" s="176"/>
      <c r="P319" s="68" t="s">
        <v>754</v>
      </c>
      <c r="Q319" s="68">
        <v>370691145.12</v>
      </c>
      <c r="R319" s="68">
        <v>20236649.050000001</v>
      </c>
      <c r="S319" s="68">
        <v>11120734.353499999</v>
      </c>
      <c r="T319" s="68">
        <f t="shared" si="76"/>
        <v>11120734.353499999</v>
      </c>
      <c r="U319" s="68">
        <f t="shared" si="66"/>
        <v>0</v>
      </c>
      <c r="V319" s="68">
        <v>329923103.80000001</v>
      </c>
      <c r="W319" s="74">
        <f t="shared" si="65"/>
        <v>720850897.97000003</v>
      </c>
    </row>
    <row r="320" spans="1:23" ht="24.95" customHeight="1">
      <c r="A320" s="174"/>
      <c r="B320" s="176"/>
      <c r="C320" s="64">
        <v>13</v>
      </c>
      <c r="D320" s="68" t="s">
        <v>755</v>
      </c>
      <c r="E320" s="68">
        <v>272966353.39999998</v>
      </c>
      <c r="F320" s="68">
        <v>14336026.52</v>
      </c>
      <c r="G320" s="68">
        <v>8188990.6020999998</v>
      </c>
      <c r="H320" s="68">
        <f t="shared" si="77"/>
        <v>8188990.6020999998</v>
      </c>
      <c r="I320" s="68">
        <f t="shared" si="78"/>
        <v>0</v>
      </c>
      <c r="J320" s="84">
        <v>168305387.44999999</v>
      </c>
      <c r="K320" s="74">
        <f t="shared" si="64"/>
        <v>455607767.37</v>
      </c>
      <c r="L320" s="72"/>
      <c r="M320" s="176"/>
      <c r="N320" s="75">
        <v>14</v>
      </c>
      <c r="O320" s="176"/>
      <c r="P320" s="68" t="s">
        <v>756</v>
      </c>
      <c r="Q320" s="68">
        <v>453951511.56</v>
      </c>
      <c r="R320" s="68">
        <v>25309447.140000001</v>
      </c>
      <c r="S320" s="68">
        <v>13618545.3467</v>
      </c>
      <c r="T320" s="68">
        <f t="shared" si="76"/>
        <v>13618545.3467</v>
      </c>
      <c r="U320" s="68">
        <f t="shared" si="66"/>
        <v>0</v>
      </c>
      <c r="V320" s="68">
        <v>392087719.08999997</v>
      </c>
      <c r="W320" s="74">
        <f t="shared" si="65"/>
        <v>871348677.78999996</v>
      </c>
    </row>
    <row r="321" spans="1:23" ht="24.95" customHeight="1">
      <c r="A321" s="174"/>
      <c r="B321" s="176"/>
      <c r="C321" s="64">
        <v>14</v>
      </c>
      <c r="D321" s="68" t="s">
        <v>757</v>
      </c>
      <c r="E321" s="68">
        <v>265640723.25999999</v>
      </c>
      <c r="F321" s="68">
        <v>13841213.689999999</v>
      </c>
      <c r="G321" s="68">
        <v>7969221.6979</v>
      </c>
      <c r="H321" s="68">
        <f t="shared" si="77"/>
        <v>7969221.6979</v>
      </c>
      <c r="I321" s="68">
        <f t="shared" si="78"/>
        <v>0</v>
      </c>
      <c r="J321" s="84">
        <v>162241702.5</v>
      </c>
      <c r="K321" s="74">
        <f t="shared" si="64"/>
        <v>441723639.44999999</v>
      </c>
      <c r="L321" s="72"/>
      <c r="M321" s="176"/>
      <c r="N321" s="75">
        <v>15</v>
      </c>
      <c r="O321" s="176"/>
      <c r="P321" s="68" t="s">
        <v>758</v>
      </c>
      <c r="Q321" s="68">
        <v>366494704.19</v>
      </c>
      <c r="R321" s="68">
        <v>19902699.460000001</v>
      </c>
      <c r="S321" s="68">
        <v>10994841.125700001</v>
      </c>
      <c r="T321" s="68">
        <f t="shared" si="76"/>
        <v>10994841.125700001</v>
      </c>
      <c r="U321" s="68">
        <f t="shared" si="66"/>
        <v>0</v>
      </c>
      <c r="V321" s="68">
        <v>325830717.80000001</v>
      </c>
      <c r="W321" s="74">
        <f t="shared" si="65"/>
        <v>712228121.45000005</v>
      </c>
    </row>
    <row r="322" spans="1:23" ht="24.95" customHeight="1">
      <c r="A322" s="174"/>
      <c r="B322" s="176"/>
      <c r="C322" s="64">
        <v>15</v>
      </c>
      <c r="D322" s="68" t="s">
        <v>759</v>
      </c>
      <c r="E322" s="68">
        <v>236643776.12</v>
      </c>
      <c r="F322" s="68">
        <v>12404180.630000001</v>
      </c>
      <c r="G322" s="68">
        <v>7099313.2834999999</v>
      </c>
      <c r="H322" s="68">
        <f t="shared" si="77"/>
        <v>7099313.2834999999</v>
      </c>
      <c r="I322" s="68">
        <f t="shared" si="78"/>
        <v>0</v>
      </c>
      <c r="J322" s="84">
        <v>144631577.69</v>
      </c>
      <c r="K322" s="74">
        <f t="shared" si="64"/>
        <v>393679534.44</v>
      </c>
      <c r="L322" s="72"/>
      <c r="M322" s="176"/>
      <c r="N322" s="75">
        <v>16</v>
      </c>
      <c r="O322" s="176"/>
      <c r="P322" s="68" t="s">
        <v>760</v>
      </c>
      <c r="Q322" s="68">
        <v>369825290.97000003</v>
      </c>
      <c r="R322" s="68">
        <v>19933093.66</v>
      </c>
      <c r="S322" s="68">
        <v>11094758.729</v>
      </c>
      <c r="T322" s="68">
        <f t="shared" si="76"/>
        <v>11094758.729</v>
      </c>
      <c r="U322" s="68">
        <f t="shared" si="66"/>
        <v>0</v>
      </c>
      <c r="V322" s="68">
        <v>326203183.60000002</v>
      </c>
      <c r="W322" s="74">
        <f t="shared" si="65"/>
        <v>715961568.23000002</v>
      </c>
    </row>
    <row r="323" spans="1:23" ht="24.95" customHeight="1">
      <c r="A323" s="174"/>
      <c r="B323" s="176"/>
      <c r="C323" s="64">
        <v>16</v>
      </c>
      <c r="D323" s="68" t="s">
        <v>761</v>
      </c>
      <c r="E323" s="68">
        <v>256518762.63999999</v>
      </c>
      <c r="F323" s="68">
        <v>13533167.57</v>
      </c>
      <c r="G323" s="68">
        <v>7695562.8790999996</v>
      </c>
      <c r="H323" s="68">
        <f t="shared" si="77"/>
        <v>7695562.8790999996</v>
      </c>
      <c r="I323" s="68">
        <f t="shared" si="78"/>
        <v>0</v>
      </c>
      <c r="J323" s="84">
        <v>158466750.66999999</v>
      </c>
      <c r="K323" s="74">
        <f t="shared" si="64"/>
        <v>428518680.88</v>
      </c>
      <c r="L323" s="72"/>
      <c r="M323" s="176"/>
      <c r="N323" s="75">
        <v>17</v>
      </c>
      <c r="O323" s="176"/>
      <c r="P323" s="68" t="s">
        <v>762</v>
      </c>
      <c r="Q323" s="68">
        <v>254086494.15000001</v>
      </c>
      <c r="R323" s="68">
        <v>13707724.859999999</v>
      </c>
      <c r="S323" s="68">
        <v>7622594.8245999999</v>
      </c>
      <c r="T323" s="68">
        <f t="shared" si="76"/>
        <v>7622594.8245999999</v>
      </c>
      <c r="U323" s="68">
        <f t="shared" si="66"/>
        <v>0</v>
      </c>
      <c r="V323" s="68">
        <v>249914388.11000001</v>
      </c>
      <c r="W323" s="74">
        <f t="shared" si="65"/>
        <v>517708607.12</v>
      </c>
    </row>
    <row r="324" spans="1:23" ht="24.95" customHeight="1">
      <c r="A324" s="174"/>
      <c r="B324" s="176"/>
      <c r="C324" s="64">
        <v>17</v>
      </c>
      <c r="D324" s="68" t="s">
        <v>763</v>
      </c>
      <c r="E324" s="68">
        <v>301143825.94</v>
      </c>
      <c r="F324" s="68">
        <v>14273513.210000001</v>
      </c>
      <c r="G324" s="68">
        <v>9034314.7781000007</v>
      </c>
      <c r="H324" s="68">
        <f t="shared" si="77"/>
        <v>9034314.7781000007</v>
      </c>
      <c r="I324" s="68">
        <f t="shared" si="78"/>
        <v>0</v>
      </c>
      <c r="J324" s="84">
        <v>167539317.87</v>
      </c>
      <c r="K324" s="74">
        <f t="shared" si="64"/>
        <v>482956657.01999998</v>
      </c>
      <c r="L324" s="72"/>
      <c r="M324" s="176"/>
      <c r="N324" s="75">
        <v>18</v>
      </c>
      <c r="O324" s="176"/>
      <c r="P324" s="68" t="s">
        <v>764</v>
      </c>
      <c r="Q324" s="68">
        <v>312654516.37</v>
      </c>
      <c r="R324" s="68">
        <v>18089694.289999999</v>
      </c>
      <c r="S324" s="68">
        <v>9379635.4912</v>
      </c>
      <c r="T324" s="68">
        <f t="shared" si="76"/>
        <v>9379635.4912</v>
      </c>
      <c r="U324" s="68">
        <f t="shared" si="66"/>
        <v>0</v>
      </c>
      <c r="V324" s="68">
        <v>303613242.02999997</v>
      </c>
      <c r="W324" s="74">
        <f t="shared" si="65"/>
        <v>634357452.69000006</v>
      </c>
    </row>
    <row r="325" spans="1:23" ht="24.95" customHeight="1">
      <c r="A325" s="174"/>
      <c r="B325" s="176"/>
      <c r="C325" s="64">
        <v>18</v>
      </c>
      <c r="D325" s="68" t="s">
        <v>765</v>
      </c>
      <c r="E325" s="68">
        <v>325952755.77999997</v>
      </c>
      <c r="F325" s="68">
        <v>15449132.35</v>
      </c>
      <c r="G325" s="68">
        <v>9778582.6734999996</v>
      </c>
      <c r="H325" s="68">
        <f t="shared" si="77"/>
        <v>9778582.6734999996</v>
      </c>
      <c r="I325" s="68">
        <f t="shared" si="78"/>
        <v>0</v>
      </c>
      <c r="J325" s="84">
        <v>181945945.22999999</v>
      </c>
      <c r="K325" s="74">
        <f t="shared" si="64"/>
        <v>523347833.36000001</v>
      </c>
      <c r="L325" s="72"/>
      <c r="M325" s="176"/>
      <c r="N325" s="75">
        <v>19</v>
      </c>
      <c r="O325" s="176"/>
      <c r="P325" s="68" t="s">
        <v>766</v>
      </c>
      <c r="Q325" s="68">
        <v>247809531.24000001</v>
      </c>
      <c r="R325" s="68">
        <v>14471535.300000001</v>
      </c>
      <c r="S325" s="68">
        <v>7434285.9371999996</v>
      </c>
      <c r="T325" s="68">
        <f t="shared" si="76"/>
        <v>7434285.9371999996</v>
      </c>
      <c r="U325" s="68">
        <f t="shared" si="66"/>
        <v>0</v>
      </c>
      <c r="V325" s="68">
        <v>259274504.74000001</v>
      </c>
      <c r="W325" s="74">
        <f t="shared" si="65"/>
        <v>521555571.27999997</v>
      </c>
    </row>
    <row r="326" spans="1:23" ht="24.95" customHeight="1">
      <c r="A326" s="174"/>
      <c r="B326" s="176"/>
      <c r="C326" s="64">
        <v>19</v>
      </c>
      <c r="D326" s="68" t="s">
        <v>767</v>
      </c>
      <c r="E326" s="68">
        <v>285582309.95999998</v>
      </c>
      <c r="F326" s="68">
        <v>13953184.5</v>
      </c>
      <c r="G326" s="68">
        <v>8567469.2989000008</v>
      </c>
      <c r="H326" s="68">
        <f t="shared" si="77"/>
        <v>8567469.2989000008</v>
      </c>
      <c r="I326" s="68">
        <f t="shared" si="78"/>
        <v>0</v>
      </c>
      <c r="J326" s="84">
        <v>163613849.03</v>
      </c>
      <c r="K326" s="74">
        <f t="shared" si="64"/>
        <v>463149343.49000001</v>
      </c>
      <c r="L326" s="72"/>
      <c r="M326" s="176"/>
      <c r="N326" s="75">
        <v>20</v>
      </c>
      <c r="O326" s="176"/>
      <c r="P326" s="68" t="s">
        <v>768</v>
      </c>
      <c r="Q326" s="68">
        <v>268047986.69</v>
      </c>
      <c r="R326" s="68">
        <v>15992583.640000001</v>
      </c>
      <c r="S326" s="68">
        <v>8041439.6005999995</v>
      </c>
      <c r="T326" s="68">
        <f t="shared" si="76"/>
        <v>8041439.6005999995</v>
      </c>
      <c r="U326" s="68">
        <f t="shared" si="66"/>
        <v>0</v>
      </c>
      <c r="V326" s="68">
        <v>277914195.00999999</v>
      </c>
      <c r="W326" s="74">
        <f t="shared" si="65"/>
        <v>561954765.34000003</v>
      </c>
    </row>
    <row r="327" spans="1:23" ht="24.95" customHeight="1">
      <c r="A327" s="174"/>
      <c r="B327" s="176"/>
      <c r="C327" s="64">
        <v>20</v>
      </c>
      <c r="D327" s="68" t="s">
        <v>769</v>
      </c>
      <c r="E327" s="68">
        <v>253709969.22</v>
      </c>
      <c r="F327" s="68">
        <v>12972064.449999999</v>
      </c>
      <c r="G327" s="68">
        <v>7611299.0767000001</v>
      </c>
      <c r="H327" s="68">
        <f t="shared" si="77"/>
        <v>7611299.0767000001</v>
      </c>
      <c r="I327" s="68">
        <f t="shared" si="78"/>
        <v>0</v>
      </c>
      <c r="J327" s="84">
        <v>151590711.24000001</v>
      </c>
      <c r="K327" s="74">
        <f t="shared" si="64"/>
        <v>418272744.91000003</v>
      </c>
      <c r="L327" s="72"/>
      <c r="M327" s="176"/>
      <c r="N327" s="75">
        <v>21</v>
      </c>
      <c r="O327" s="176"/>
      <c r="P327" s="68" t="s">
        <v>770</v>
      </c>
      <c r="Q327" s="68">
        <v>276844782.31999999</v>
      </c>
      <c r="R327" s="68">
        <v>15135360.109999999</v>
      </c>
      <c r="S327" s="68">
        <v>8305343.4694999997</v>
      </c>
      <c r="T327" s="68">
        <f t="shared" si="76"/>
        <v>8305343.4694999997</v>
      </c>
      <c r="U327" s="68">
        <f t="shared" si="66"/>
        <v>0</v>
      </c>
      <c r="V327" s="68">
        <v>267409347.38</v>
      </c>
      <c r="W327" s="74">
        <f t="shared" si="65"/>
        <v>559389489.80999994</v>
      </c>
    </row>
    <row r="328" spans="1:23" ht="24.95" customHeight="1">
      <c r="A328" s="174"/>
      <c r="B328" s="176"/>
      <c r="C328" s="64">
        <v>21</v>
      </c>
      <c r="D328" s="68" t="s">
        <v>771</v>
      </c>
      <c r="E328" s="68">
        <v>279046103.38</v>
      </c>
      <c r="F328" s="68">
        <v>14264858.890000001</v>
      </c>
      <c r="G328" s="68">
        <v>8371383.1014</v>
      </c>
      <c r="H328" s="68">
        <f t="shared" si="77"/>
        <v>8371383.1014</v>
      </c>
      <c r="I328" s="68">
        <f t="shared" si="78"/>
        <v>0</v>
      </c>
      <c r="J328" s="84">
        <v>167433263.52000001</v>
      </c>
      <c r="K328" s="74">
        <f t="shared" ref="K328:K391" si="79">E328+F328+I328+J328</f>
        <v>460744225.79000002</v>
      </c>
      <c r="L328" s="72"/>
      <c r="M328" s="176"/>
      <c r="N328" s="75">
        <v>22</v>
      </c>
      <c r="O328" s="176"/>
      <c r="P328" s="68" t="s">
        <v>772</v>
      </c>
      <c r="Q328" s="68">
        <v>514136706.56999999</v>
      </c>
      <c r="R328" s="68">
        <v>27579376.48</v>
      </c>
      <c r="S328" s="68">
        <v>15424101.197699999</v>
      </c>
      <c r="T328" s="68">
        <f t="shared" si="76"/>
        <v>15424101.197699999</v>
      </c>
      <c r="U328" s="68">
        <f t="shared" si="66"/>
        <v>0</v>
      </c>
      <c r="V328" s="68">
        <v>419904573.12</v>
      </c>
      <c r="W328" s="74">
        <f t="shared" ref="W328:W391" si="80">Q328+R328+U328+V328</f>
        <v>961620656.16999996</v>
      </c>
    </row>
    <row r="329" spans="1:23" ht="24.95" customHeight="1">
      <c r="A329" s="174"/>
      <c r="B329" s="176"/>
      <c r="C329" s="64">
        <v>22</v>
      </c>
      <c r="D329" s="68" t="s">
        <v>773</v>
      </c>
      <c r="E329" s="68">
        <v>271451336.77999997</v>
      </c>
      <c r="F329" s="68">
        <v>13589346.279999999</v>
      </c>
      <c r="G329" s="68">
        <v>8143540.1034000004</v>
      </c>
      <c r="H329" s="68">
        <f t="shared" si="77"/>
        <v>8143540.1034000004</v>
      </c>
      <c r="I329" s="68">
        <f t="shared" si="78"/>
        <v>0</v>
      </c>
      <c r="J329" s="84">
        <v>159155192.84</v>
      </c>
      <c r="K329" s="74">
        <f t="shared" si="79"/>
        <v>444195875.89999998</v>
      </c>
      <c r="L329" s="72"/>
      <c r="M329" s="177"/>
      <c r="N329" s="75">
        <v>23</v>
      </c>
      <c r="O329" s="177"/>
      <c r="P329" s="68" t="s">
        <v>774</v>
      </c>
      <c r="Q329" s="68">
        <v>304310410.88999999</v>
      </c>
      <c r="R329" s="68">
        <v>14989931.890000001</v>
      </c>
      <c r="S329" s="68">
        <v>9129312.3267999999</v>
      </c>
      <c r="T329" s="68">
        <f t="shared" si="76"/>
        <v>9129312.3267999999</v>
      </c>
      <c r="U329" s="68">
        <f t="shared" si="66"/>
        <v>0</v>
      </c>
      <c r="V329" s="68">
        <v>265627196.91</v>
      </c>
      <c r="W329" s="74">
        <f t="shared" si="80"/>
        <v>584927539.69000006</v>
      </c>
    </row>
    <row r="330" spans="1:23" ht="24.95" customHeight="1">
      <c r="A330" s="174"/>
      <c r="B330" s="176"/>
      <c r="C330" s="64">
        <v>23</v>
      </c>
      <c r="D330" s="68" t="s">
        <v>775</v>
      </c>
      <c r="E330" s="68">
        <v>262563492.62</v>
      </c>
      <c r="F330" s="68">
        <v>13346043.98</v>
      </c>
      <c r="G330" s="68">
        <v>7876904.7786999997</v>
      </c>
      <c r="H330" s="68">
        <f t="shared" si="77"/>
        <v>7876904.7786999997</v>
      </c>
      <c r="I330" s="68">
        <f t="shared" si="78"/>
        <v>0</v>
      </c>
      <c r="J330" s="84">
        <v>156173644.18000001</v>
      </c>
      <c r="K330" s="74">
        <f t="shared" si="79"/>
        <v>432083180.77999997</v>
      </c>
      <c r="L330" s="72"/>
      <c r="M330" s="64"/>
      <c r="N330" s="168" t="s">
        <v>776</v>
      </c>
      <c r="O330" s="169"/>
      <c r="P330" s="69"/>
      <c r="Q330" s="69">
        <f t="shared" ref="Q330:T330" si="81">SUM(Q307:Q329)</f>
        <v>7611756639.9499998</v>
      </c>
      <c r="R330" s="69">
        <f t="shared" si="81"/>
        <v>418406534.10000002</v>
      </c>
      <c r="S330" s="69">
        <f t="shared" si="81"/>
        <v>228352699.19850001</v>
      </c>
      <c r="T330" s="69">
        <f t="shared" si="81"/>
        <v>228352699.19850001</v>
      </c>
      <c r="U330" s="69">
        <f t="shared" si="66"/>
        <v>0</v>
      </c>
      <c r="V330" s="69">
        <f>SUM(V307:V329)</f>
        <v>7011823793.75</v>
      </c>
      <c r="W330" s="69">
        <f>SUM(W307:W329)</f>
        <v>15041986967.799999</v>
      </c>
    </row>
    <row r="331" spans="1:23" ht="24.95" customHeight="1">
      <c r="A331" s="174"/>
      <c r="B331" s="176"/>
      <c r="C331" s="64">
        <v>24</v>
      </c>
      <c r="D331" s="68" t="s">
        <v>777</v>
      </c>
      <c r="E331" s="68">
        <v>271618476.10000002</v>
      </c>
      <c r="F331" s="68">
        <v>13514669.34</v>
      </c>
      <c r="G331" s="68">
        <v>8148554.2829</v>
      </c>
      <c r="H331" s="68">
        <f t="shared" si="77"/>
        <v>8148554.2829</v>
      </c>
      <c r="I331" s="68">
        <f t="shared" si="78"/>
        <v>0</v>
      </c>
      <c r="J331" s="84">
        <v>158240064.03999999</v>
      </c>
      <c r="K331" s="74">
        <f t="shared" si="79"/>
        <v>443373209.48000002</v>
      </c>
      <c r="L331" s="72"/>
      <c r="M331" s="175">
        <v>33</v>
      </c>
      <c r="N331" s="75">
        <v>1</v>
      </c>
      <c r="O331" s="175" t="s">
        <v>116</v>
      </c>
      <c r="P331" s="68" t="s">
        <v>778</v>
      </c>
      <c r="Q331" s="68">
        <v>285112390.81999999</v>
      </c>
      <c r="R331" s="68">
        <v>12550574.949999999</v>
      </c>
      <c r="S331" s="68">
        <v>8553371.7245000005</v>
      </c>
      <c r="T331" s="68">
        <v>0</v>
      </c>
      <c r="U331" s="68">
        <f t="shared" si="66"/>
        <v>8553371.7245000005</v>
      </c>
      <c r="V331" s="68">
        <v>158232270.08000001</v>
      </c>
      <c r="W331" s="74">
        <f t="shared" si="80"/>
        <v>464448607.57450002</v>
      </c>
    </row>
    <row r="332" spans="1:23" ht="24.95" customHeight="1">
      <c r="A332" s="174"/>
      <c r="B332" s="176"/>
      <c r="C332" s="64">
        <v>25</v>
      </c>
      <c r="D332" s="68" t="s">
        <v>779</v>
      </c>
      <c r="E332" s="68">
        <v>274105924.75999999</v>
      </c>
      <c r="F332" s="68">
        <v>13803771.130000001</v>
      </c>
      <c r="G332" s="68">
        <v>8223177.7428000001</v>
      </c>
      <c r="H332" s="68">
        <f t="shared" si="77"/>
        <v>8223177.7428000001</v>
      </c>
      <c r="I332" s="68">
        <f t="shared" si="78"/>
        <v>0</v>
      </c>
      <c r="J332" s="84">
        <v>161782862.53999999</v>
      </c>
      <c r="K332" s="74">
        <f t="shared" si="79"/>
        <v>449692558.43000001</v>
      </c>
      <c r="L332" s="72"/>
      <c r="M332" s="176"/>
      <c r="N332" s="75">
        <v>2</v>
      </c>
      <c r="O332" s="176"/>
      <c r="P332" s="68" t="s">
        <v>780</v>
      </c>
      <c r="Q332" s="68">
        <v>324553435.31999999</v>
      </c>
      <c r="R332" s="68">
        <v>14643640.970000001</v>
      </c>
      <c r="S332" s="68">
        <v>9736603.0595999993</v>
      </c>
      <c r="T332" s="68">
        <v>0</v>
      </c>
      <c r="U332" s="68">
        <f t="shared" si="66"/>
        <v>9736603.0595999993</v>
      </c>
      <c r="V332" s="68">
        <v>183881752.16999999</v>
      </c>
      <c r="W332" s="74">
        <f t="shared" si="80"/>
        <v>532815431.51959997</v>
      </c>
    </row>
    <row r="333" spans="1:23" ht="24.95" customHeight="1">
      <c r="A333" s="174"/>
      <c r="B333" s="176"/>
      <c r="C333" s="64">
        <v>26</v>
      </c>
      <c r="D333" s="68" t="s">
        <v>781</v>
      </c>
      <c r="E333" s="68">
        <v>291602110.48000002</v>
      </c>
      <c r="F333" s="68">
        <v>15236700.08</v>
      </c>
      <c r="G333" s="68">
        <v>8748063.3143000007</v>
      </c>
      <c r="H333" s="68">
        <f t="shared" si="77"/>
        <v>8748063.3143000007</v>
      </c>
      <c r="I333" s="68">
        <f t="shared" si="78"/>
        <v>0</v>
      </c>
      <c r="J333" s="84">
        <v>179342693.53999999</v>
      </c>
      <c r="K333" s="74">
        <f t="shared" si="79"/>
        <v>486181504.10000002</v>
      </c>
      <c r="L333" s="72"/>
      <c r="M333" s="176"/>
      <c r="N333" s="75">
        <v>3</v>
      </c>
      <c r="O333" s="176"/>
      <c r="P333" s="68" t="s">
        <v>782</v>
      </c>
      <c r="Q333" s="68">
        <v>349760276.92000002</v>
      </c>
      <c r="R333" s="68">
        <v>15212863.09</v>
      </c>
      <c r="S333" s="68">
        <v>10492808.307700001</v>
      </c>
      <c r="T333" s="68">
        <v>0</v>
      </c>
      <c r="U333" s="68">
        <f t="shared" si="66"/>
        <v>10492808.307700001</v>
      </c>
      <c r="V333" s="68">
        <v>190857285.88999999</v>
      </c>
      <c r="W333" s="74">
        <f t="shared" si="80"/>
        <v>566323234.20770001</v>
      </c>
    </row>
    <row r="334" spans="1:23" ht="24.95" customHeight="1">
      <c r="A334" s="174"/>
      <c r="B334" s="177"/>
      <c r="C334" s="64">
        <v>27</v>
      </c>
      <c r="D334" s="68" t="s">
        <v>783</v>
      </c>
      <c r="E334" s="68">
        <v>260862771.59999999</v>
      </c>
      <c r="F334" s="68">
        <v>12972599.77</v>
      </c>
      <c r="G334" s="68">
        <v>7825883.1479000002</v>
      </c>
      <c r="H334" s="68">
        <f t="shared" si="77"/>
        <v>7825883.1479000002</v>
      </c>
      <c r="I334" s="68">
        <f t="shared" si="78"/>
        <v>0</v>
      </c>
      <c r="J334" s="84">
        <v>151597271.30000001</v>
      </c>
      <c r="K334" s="74">
        <f t="shared" si="79"/>
        <v>425432642.67000002</v>
      </c>
      <c r="L334" s="72"/>
      <c r="M334" s="176"/>
      <c r="N334" s="75">
        <v>4</v>
      </c>
      <c r="O334" s="176"/>
      <c r="P334" s="68" t="s">
        <v>784</v>
      </c>
      <c r="Q334" s="68">
        <v>379756527.85000002</v>
      </c>
      <c r="R334" s="68">
        <v>16810521.48</v>
      </c>
      <c r="S334" s="68">
        <v>11392695.8355</v>
      </c>
      <c r="T334" s="68">
        <v>0</v>
      </c>
      <c r="U334" s="68">
        <f t="shared" si="66"/>
        <v>11392695.8355</v>
      </c>
      <c r="V334" s="68">
        <v>210435794.06999999</v>
      </c>
      <c r="W334" s="74">
        <f t="shared" si="80"/>
        <v>618395539.23549998</v>
      </c>
    </row>
    <row r="335" spans="1:23" ht="24.95" customHeight="1">
      <c r="A335" s="64"/>
      <c r="B335" s="167" t="s">
        <v>785</v>
      </c>
      <c r="C335" s="168"/>
      <c r="D335" s="69"/>
      <c r="E335" s="69">
        <f t="shared" ref="E335:L335" si="82">SUM(E308:E334)</f>
        <v>7709005699.1499996</v>
      </c>
      <c r="F335" s="69">
        <f t="shared" si="82"/>
        <v>387576183.31999999</v>
      </c>
      <c r="G335" s="69">
        <f t="shared" si="82"/>
        <v>231270170.97420001</v>
      </c>
      <c r="H335" s="69">
        <f t="shared" si="82"/>
        <v>231270170.97420001</v>
      </c>
      <c r="I335" s="69">
        <f t="shared" si="82"/>
        <v>0</v>
      </c>
      <c r="J335" s="69">
        <f t="shared" si="82"/>
        <v>4550415200.5500002</v>
      </c>
      <c r="K335" s="69">
        <f t="shared" si="82"/>
        <v>12646997083.02</v>
      </c>
      <c r="L335" s="69">
        <f t="shared" si="82"/>
        <v>0</v>
      </c>
      <c r="M335" s="176"/>
      <c r="N335" s="75">
        <v>5</v>
      </c>
      <c r="O335" s="176"/>
      <c r="P335" s="68" t="s">
        <v>786</v>
      </c>
      <c r="Q335" s="68">
        <v>357238832.36000001</v>
      </c>
      <c r="R335" s="68">
        <v>14848549.039999999</v>
      </c>
      <c r="S335" s="68">
        <v>10717164.970699999</v>
      </c>
      <c r="T335" s="68">
        <v>0</v>
      </c>
      <c r="U335" s="68">
        <f t="shared" si="66"/>
        <v>10717164.970699999</v>
      </c>
      <c r="V335" s="68">
        <v>186392798.53</v>
      </c>
      <c r="W335" s="74">
        <f t="shared" si="80"/>
        <v>569197344.90069997</v>
      </c>
    </row>
    <row r="336" spans="1:23" ht="24.95" customHeight="1">
      <c r="A336" s="174">
        <v>17</v>
      </c>
      <c r="B336" s="175" t="s">
        <v>787</v>
      </c>
      <c r="C336" s="64">
        <v>1</v>
      </c>
      <c r="D336" s="68" t="s">
        <v>788</v>
      </c>
      <c r="E336" s="68">
        <v>272413299.52999997</v>
      </c>
      <c r="F336" s="68">
        <v>13090954.369999999</v>
      </c>
      <c r="G336" s="68">
        <v>8172398.9857999999</v>
      </c>
      <c r="H336" s="68">
        <v>0</v>
      </c>
      <c r="I336" s="68">
        <f t="shared" ref="I336:I362" si="83">G336-H336</f>
        <v>8172398.9857999999</v>
      </c>
      <c r="J336" s="84">
        <v>164986986.72999999</v>
      </c>
      <c r="K336" s="74">
        <f t="shared" si="79"/>
        <v>458663639.61580002</v>
      </c>
      <c r="L336" s="72"/>
      <c r="M336" s="176"/>
      <c r="N336" s="75">
        <v>6</v>
      </c>
      <c r="O336" s="176"/>
      <c r="P336" s="68" t="s">
        <v>789</v>
      </c>
      <c r="Q336" s="68">
        <v>323698818.25999999</v>
      </c>
      <c r="R336" s="68">
        <v>12268551.27</v>
      </c>
      <c r="S336" s="68">
        <v>9710964.5478000008</v>
      </c>
      <c r="T336" s="68">
        <v>0</v>
      </c>
      <c r="U336" s="68">
        <f t="shared" ref="U336:U399" si="84">S336-T336</f>
        <v>9710964.5478000008</v>
      </c>
      <c r="V336" s="68">
        <v>154776210.19999999</v>
      </c>
      <c r="W336" s="74">
        <f t="shared" si="80"/>
        <v>500454544.27780002</v>
      </c>
    </row>
    <row r="337" spans="1:23" ht="24.95" customHeight="1">
      <c r="A337" s="174"/>
      <c r="B337" s="176"/>
      <c r="C337" s="64">
        <v>2</v>
      </c>
      <c r="D337" s="68" t="s">
        <v>790</v>
      </c>
      <c r="E337" s="68">
        <v>322186269.63</v>
      </c>
      <c r="F337" s="68">
        <v>15354162.49</v>
      </c>
      <c r="G337" s="68">
        <v>9665588.0888999999</v>
      </c>
      <c r="H337" s="68">
        <v>0</v>
      </c>
      <c r="I337" s="68">
        <f t="shared" si="83"/>
        <v>9665588.0888999999</v>
      </c>
      <c r="J337" s="84">
        <v>192721475.53</v>
      </c>
      <c r="K337" s="74">
        <f t="shared" si="79"/>
        <v>539927495.73889995</v>
      </c>
      <c r="L337" s="72"/>
      <c r="M337" s="176"/>
      <c r="N337" s="75">
        <v>7</v>
      </c>
      <c r="O337" s="176"/>
      <c r="P337" s="68" t="s">
        <v>791</v>
      </c>
      <c r="Q337" s="68">
        <v>369710240.13999999</v>
      </c>
      <c r="R337" s="68">
        <v>16307649.130000001</v>
      </c>
      <c r="S337" s="68">
        <v>11091307.2042</v>
      </c>
      <c r="T337" s="68">
        <v>0</v>
      </c>
      <c r="U337" s="68">
        <f t="shared" si="84"/>
        <v>11091307.2042</v>
      </c>
      <c r="V337" s="68">
        <v>204273343.72999999</v>
      </c>
      <c r="W337" s="74">
        <f t="shared" si="80"/>
        <v>601382540.20420003</v>
      </c>
    </row>
    <row r="338" spans="1:23" ht="24.95" customHeight="1">
      <c r="A338" s="174"/>
      <c r="B338" s="176"/>
      <c r="C338" s="64">
        <v>3</v>
      </c>
      <c r="D338" s="68" t="s">
        <v>792</v>
      </c>
      <c r="E338" s="68">
        <v>399841947.29000002</v>
      </c>
      <c r="F338" s="68">
        <v>18484943.629999999</v>
      </c>
      <c r="G338" s="68">
        <v>11995258.4188</v>
      </c>
      <c r="H338" s="68">
        <v>0</v>
      </c>
      <c r="I338" s="68">
        <f t="shared" si="83"/>
        <v>11995258.4188</v>
      </c>
      <c r="J338" s="84">
        <v>231087639.84999999</v>
      </c>
      <c r="K338" s="74">
        <f t="shared" si="79"/>
        <v>661409789.18879998</v>
      </c>
      <c r="L338" s="72"/>
      <c r="M338" s="176"/>
      <c r="N338" s="75">
        <v>8</v>
      </c>
      <c r="O338" s="176"/>
      <c r="P338" s="68" t="s">
        <v>793</v>
      </c>
      <c r="Q338" s="68">
        <v>315477711.68000001</v>
      </c>
      <c r="R338" s="68">
        <v>13902611.32</v>
      </c>
      <c r="S338" s="68">
        <v>9464331.3502999991</v>
      </c>
      <c r="T338" s="68">
        <v>0</v>
      </c>
      <c r="U338" s="68">
        <f t="shared" si="84"/>
        <v>9464331.3502999991</v>
      </c>
      <c r="V338" s="68">
        <v>174800802.66999999</v>
      </c>
      <c r="W338" s="74">
        <f t="shared" si="80"/>
        <v>513645457.02029997</v>
      </c>
    </row>
    <row r="339" spans="1:23" ht="24.95" customHeight="1">
      <c r="A339" s="174"/>
      <c r="B339" s="176"/>
      <c r="C339" s="64">
        <v>4</v>
      </c>
      <c r="D339" s="68" t="s">
        <v>794</v>
      </c>
      <c r="E339" s="68">
        <v>302433692.26999998</v>
      </c>
      <c r="F339" s="68">
        <v>13398108.289999999</v>
      </c>
      <c r="G339" s="68">
        <v>9073010.7682000007</v>
      </c>
      <c r="H339" s="68">
        <v>0</v>
      </c>
      <c r="I339" s="68">
        <f t="shared" si="83"/>
        <v>9073010.7682000007</v>
      </c>
      <c r="J339" s="84">
        <v>168751005.13</v>
      </c>
      <c r="K339" s="74">
        <f t="shared" si="79"/>
        <v>493655816.45819998</v>
      </c>
      <c r="L339" s="72"/>
      <c r="M339" s="176"/>
      <c r="N339" s="75">
        <v>9</v>
      </c>
      <c r="O339" s="176"/>
      <c r="P339" s="68" t="s">
        <v>795</v>
      </c>
      <c r="Q339" s="68">
        <v>357097271.20999998</v>
      </c>
      <c r="R339" s="68">
        <v>13772172.02</v>
      </c>
      <c r="S339" s="68">
        <v>10712918.1362</v>
      </c>
      <c r="T339" s="68">
        <v>0</v>
      </c>
      <c r="U339" s="68">
        <f t="shared" si="84"/>
        <v>10712918.1362</v>
      </c>
      <c r="V339" s="68">
        <v>173202333.97</v>
      </c>
      <c r="W339" s="74">
        <f t="shared" si="80"/>
        <v>554784695.3362</v>
      </c>
    </row>
    <row r="340" spans="1:23" ht="24.95" customHeight="1">
      <c r="A340" s="174"/>
      <c r="B340" s="176"/>
      <c r="C340" s="64">
        <v>5</v>
      </c>
      <c r="D340" s="68" t="s">
        <v>796</v>
      </c>
      <c r="E340" s="68">
        <v>254576823.49000001</v>
      </c>
      <c r="F340" s="68">
        <v>11556166.18</v>
      </c>
      <c r="G340" s="68">
        <v>7785434.7111999998</v>
      </c>
      <c r="H340" s="68">
        <v>0</v>
      </c>
      <c r="I340" s="68">
        <f t="shared" si="83"/>
        <v>7785434.7111999998</v>
      </c>
      <c r="J340" s="84">
        <v>152366154.31</v>
      </c>
      <c r="K340" s="74">
        <f t="shared" si="79"/>
        <v>426284578.69120002</v>
      </c>
      <c r="L340" s="72"/>
      <c r="M340" s="176"/>
      <c r="N340" s="75">
        <v>10</v>
      </c>
      <c r="O340" s="176"/>
      <c r="P340" s="68" t="s">
        <v>797</v>
      </c>
      <c r="Q340" s="68">
        <v>322409120.37</v>
      </c>
      <c r="R340" s="68">
        <v>13134399.380000001</v>
      </c>
      <c r="S340" s="68">
        <v>9672273.6109999996</v>
      </c>
      <c r="T340" s="68">
        <v>0</v>
      </c>
      <c r="U340" s="68">
        <f t="shared" si="84"/>
        <v>9672273.6109999996</v>
      </c>
      <c r="V340" s="68">
        <v>165386747.74000001</v>
      </c>
      <c r="W340" s="74">
        <f t="shared" si="80"/>
        <v>510602541.10100001</v>
      </c>
    </row>
    <row r="341" spans="1:23" ht="24.95" customHeight="1">
      <c r="A341" s="174"/>
      <c r="B341" s="176"/>
      <c r="C341" s="64">
        <v>6</v>
      </c>
      <c r="D341" s="68" t="s">
        <v>798</v>
      </c>
      <c r="E341" s="68">
        <v>357355969.20999998</v>
      </c>
      <c r="F341" s="68">
        <v>12061060.85</v>
      </c>
      <c r="G341" s="68">
        <v>7637304.7045999998</v>
      </c>
      <c r="H341" s="68">
        <v>0</v>
      </c>
      <c r="I341" s="68">
        <f t="shared" si="83"/>
        <v>7637304.7045999998</v>
      </c>
      <c r="J341" s="84">
        <v>206585804.34</v>
      </c>
      <c r="K341" s="74">
        <f t="shared" si="79"/>
        <v>583640139.10459995</v>
      </c>
      <c r="L341" s="72"/>
      <c r="M341" s="176"/>
      <c r="N341" s="75">
        <v>11</v>
      </c>
      <c r="O341" s="176"/>
      <c r="P341" s="68" t="s">
        <v>799</v>
      </c>
      <c r="Q341" s="68">
        <v>298972272.19999999</v>
      </c>
      <c r="R341" s="68">
        <v>13409226</v>
      </c>
      <c r="S341" s="68">
        <v>8969168.1660999991</v>
      </c>
      <c r="T341" s="68">
        <v>0</v>
      </c>
      <c r="U341" s="68">
        <f t="shared" si="84"/>
        <v>8969168.1660999991</v>
      </c>
      <c r="V341" s="68">
        <v>168754611.22</v>
      </c>
      <c r="W341" s="74">
        <f t="shared" si="80"/>
        <v>490105277.58609998</v>
      </c>
    </row>
    <row r="342" spans="1:23" ht="24.95" customHeight="1">
      <c r="A342" s="174"/>
      <c r="B342" s="176"/>
      <c r="C342" s="64">
        <v>7</v>
      </c>
      <c r="D342" s="68" t="s">
        <v>800</v>
      </c>
      <c r="E342" s="68">
        <v>259514490.37</v>
      </c>
      <c r="F342" s="68">
        <v>16485528.630000001</v>
      </c>
      <c r="G342" s="68">
        <v>10720679.076199999</v>
      </c>
      <c r="H342" s="68">
        <v>0</v>
      </c>
      <c r="I342" s="68">
        <f t="shared" si="83"/>
        <v>10720679.076199999</v>
      </c>
      <c r="J342" s="84">
        <v>146178921.50999999</v>
      </c>
      <c r="K342" s="74">
        <f t="shared" si="79"/>
        <v>432899619.5862</v>
      </c>
      <c r="L342" s="72"/>
      <c r="M342" s="176"/>
      <c r="N342" s="75">
        <v>12</v>
      </c>
      <c r="O342" s="176"/>
      <c r="P342" s="68" t="s">
        <v>801</v>
      </c>
      <c r="Q342" s="68">
        <v>355962865.79000002</v>
      </c>
      <c r="R342" s="68">
        <v>13863235.66</v>
      </c>
      <c r="S342" s="68">
        <v>10678885.9736</v>
      </c>
      <c r="T342" s="68">
        <v>0</v>
      </c>
      <c r="U342" s="68">
        <f t="shared" si="84"/>
        <v>10678885.9736</v>
      </c>
      <c r="V342" s="68">
        <v>174318273.59</v>
      </c>
      <c r="W342" s="74">
        <f t="shared" si="80"/>
        <v>554823261.01359999</v>
      </c>
    </row>
    <row r="343" spans="1:23" ht="24.95" customHeight="1">
      <c r="A343" s="174"/>
      <c r="B343" s="176"/>
      <c r="C343" s="64">
        <v>8</v>
      </c>
      <c r="D343" s="68" t="s">
        <v>802</v>
      </c>
      <c r="E343" s="68">
        <v>299917788.19999999</v>
      </c>
      <c r="F343" s="68">
        <v>13692652.49</v>
      </c>
      <c r="G343" s="68">
        <v>8997533.6459999997</v>
      </c>
      <c r="H343" s="68">
        <v>0</v>
      </c>
      <c r="I343" s="68">
        <f t="shared" si="83"/>
        <v>8997533.6459999997</v>
      </c>
      <c r="J343" s="84">
        <v>172360497.59999999</v>
      </c>
      <c r="K343" s="74">
        <f t="shared" si="79"/>
        <v>494968471.93599999</v>
      </c>
      <c r="L343" s="72"/>
      <c r="M343" s="176"/>
      <c r="N343" s="75">
        <v>13</v>
      </c>
      <c r="O343" s="176"/>
      <c r="P343" s="68" t="s">
        <v>803</v>
      </c>
      <c r="Q343" s="68">
        <v>373476877.22000003</v>
      </c>
      <c r="R343" s="68">
        <v>15601058.300000001</v>
      </c>
      <c r="S343" s="68">
        <v>11204306.316500001</v>
      </c>
      <c r="T343" s="68">
        <v>0</v>
      </c>
      <c r="U343" s="68">
        <f t="shared" si="84"/>
        <v>11204306.316500001</v>
      </c>
      <c r="V343" s="68">
        <v>195614424.94999999</v>
      </c>
      <c r="W343" s="74">
        <f t="shared" si="80"/>
        <v>595896666.78649998</v>
      </c>
    </row>
    <row r="344" spans="1:23" ht="24.95" customHeight="1">
      <c r="A344" s="174"/>
      <c r="B344" s="176"/>
      <c r="C344" s="64">
        <v>9</v>
      </c>
      <c r="D344" s="68" t="s">
        <v>804</v>
      </c>
      <c r="E344" s="68">
        <v>262708078.61000001</v>
      </c>
      <c r="F344" s="68">
        <v>12352214.689999999</v>
      </c>
      <c r="G344" s="68">
        <v>7881242.3581999997</v>
      </c>
      <c r="H344" s="68">
        <v>0</v>
      </c>
      <c r="I344" s="68">
        <f t="shared" si="83"/>
        <v>7881242.3581999997</v>
      </c>
      <c r="J344" s="84">
        <v>155934099.71000001</v>
      </c>
      <c r="K344" s="74">
        <f t="shared" si="79"/>
        <v>438875635.3682</v>
      </c>
      <c r="L344" s="72"/>
      <c r="M344" s="176"/>
      <c r="N344" s="75">
        <v>14</v>
      </c>
      <c r="O344" s="176"/>
      <c r="P344" s="68" t="s">
        <v>805</v>
      </c>
      <c r="Q344" s="68">
        <v>336522451.93000001</v>
      </c>
      <c r="R344" s="68">
        <v>14078790.619999999</v>
      </c>
      <c r="S344" s="68">
        <v>10095673.5579</v>
      </c>
      <c r="T344" s="68">
        <v>0</v>
      </c>
      <c r="U344" s="68">
        <f t="shared" si="84"/>
        <v>10095673.5579</v>
      </c>
      <c r="V344" s="68">
        <v>176959792.31</v>
      </c>
      <c r="W344" s="74">
        <f t="shared" si="80"/>
        <v>537656708.41789997</v>
      </c>
    </row>
    <row r="345" spans="1:23" ht="24.95" customHeight="1">
      <c r="A345" s="174"/>
      <c r="B345" s="176"/>
      <c r="C345" s="64">
        <v>10</v>
      </c>
      <c r="D345" s="68" t="s">
        <v>806</v>
      </c>
      <c r="E345" s="68">
        <v>277536785.30000001</v>
      </c>
      <c r="F345" s="68">
        <v>12585881.27</v>
      </c>
      <c r="G345" s="68">
        <v>8326103.5588999996</v>
      </c>
      <c r="H345" s="68">
        <v>0</v>
      </c>
      <c r="I345" s="68">
        <f t="shared" si="83"/>
        <v>8326103.5588999996</v>
      </c>
      <c r="J345" s="84">
        <v>158797567.24000001</v>
      </c>
      <c r="K345" s="74">
        <f t="shared" si="79"/>
        <v>457246337.3689</v>
      </c>
      <c r="L345" s="72"/>
      <c r="M345" s="176"/>
      <c r="N345" s="75">
        <v>15</v>
      </c>
      <c r="O345" s="176"/>
      <c r="P345" s="68" t="s">
        <v>807</v>
      </c>
      <c r="Q345" s="68">
        <v>301335240.54000002</v>
      </c>
      <c r="R345" s="68">
        <v>12531273.74</v>
      </c>
      <c r="S345" s="68">
        <v>9040057.2160999998</v>
      </c>
      <c r="T345" s="68">
        <v>0</v>
      </c>
      <c r="U345" s="68">
        <f t="shared" si="84"/>
        <v>9040057.2160999998</v>
      </c>
      <c r="V345" s="68">
        <v>157995743.36000001</v>
      </c>
      <c r="W345" s="74">
        <f t="shared" si="80"/>
        <v>480902314.85610002</v>
      </c>
    </row>
    <row r="346" spans="1:23" ht="24.95" customHeight="1">
      <c r="A346" s="174"/>
      <c r="B346" s="176"/>
      <c r="C346" s="64">
        <v>11</v>
      </c>
      <c r="D346" s="68" t="s">
        <v>808</v>
      </c>
      <c r="E346" s="68">
        <v>386069771.69</v>
      </c>
      <c r="F346" s="68">
        <v>17271822.440000001</v>
      </c>
      <c r="G346" s="68">
        <v>11582093.150800001</v>
      </c>
      <c r="H346" s="68">
        <v>0</v>
      </c>
      <c r="I346" s="68">
        <f t="shared" si="83"/>
        <v>11582093.150800001</v>
      </c>
      <c r="J346" s="84">
        <v>216221443.63</v>
      </c>
      <c r="K346" s="74">
        <f t="shared" si="79"/>
        <v>631145130.91079998</v>
      </c>
      <c r="L346" s="72"/>
      <c r="M346" s="176"/>
      <c r="N346" s="75">
        <v>16</v>
      </c>
      <c r="O346" s="176"/>
      <c r="P346" s="68" t="s">
        <v>809</v>
      </c>
      <c r="Q346" s="68">
        <v>334855137.81999999</v>
      </c>
      <c r="R346" s="68">
        <v>16351902.130000001</v>
      </c>
      <c r="S346" s="68">
        <v>10045654.134500001</v>
      </c>
      <c r="T346" s="68">
        <v>0</v>
      </c>
      <c r="U346" s="68">
        <f t="shared" si="84"/>
        <v>10045654.134500001</v>
      </c>
      <c r="V346" s="68">
        <v>204815642.27000001</v>
      </c>
      <c r="W346" s="74">
        <f t="shared" si="80"/>
        <v>566068336.35450006</v>
      </c>
    </row>
    <row r="347" spans="1:23" ht="24.95" customHeight="1">
      <c r="A347" s="174"/>
      <c r="B347" s="176"/>
      <c r="C347" s="64">
        <v>12</v>
      </c>
      <c r="D347" s="68" t="s">
        <v>810</v>
      </c>
      <c r="E347" s="68">
        <v>285445915.5</v>
      </c>
      <c r="F347" s="68">
        <v>12868380.789999999</v>
      </c>
      <c r="G347" s="68">
        <v>8563377.4650999997</v>
      </c>
      <c r="H347" s="68">
        <v>0</v>
      </c>
      <c r="I347" s="68">
        <f t="shared" si="83"/>
        <v>8563377.4650999997</v>
      </c>
      <c r="J347" s="84">
        <v>162259458.28999999</v>
      </c>
      <c r="K347" s="74">
        <f t="shared" si="79"/>
        <v>469137132.04509997</v>
      </c>
      <c r="L347" s="72"/>
      <c r="M347" s="176"/>
      <c r="N347" s="75">
        <v>17</v>
      </c>
      <c r="O347" s="176"/>
      <c r="P347" s="68" t="s">
        <v>811</v>
      </c>
      <c r="Q347" s="68">
        <v>332150011.10000002</v>
      </c>
      <c r="R347" s="68">
        <v>15223807.380000001</v>
      </c>
      <c r="S347" s="68">
        <v>9964500.3330000006</v>
      </c>
      <c r="T347" s="68">
        <v>0</v>
      </c>
      <c r="U347" s="68">
        <f t="shared" si="84"/>
        <v>9964500.3330000006</v>
      </c>
      <c r="V347" s="68">
        <v>190991402.72999999</v>
      </c>
      <c r="W347" s="74">
        <f t="shared" si="80"/>
        <v>548329721.54299998</v>
      </c>
    </row>
    <row r="348" spans="1:23" ht="24.95" customHeight="1">
      <c r="A348" s="174"/>
      <c r="B348" s="176"/>
      <c r="C348" s="64">
        <v>13</v>
      </c>
      <c r="D348" s="68" t="s">
        <v>812</v>
      </c>
      <c r="E348" s="68">
        <v>240962881.09999999</v>
      </c>
      <c r="F348" s="68">
        <v>12306623.390000001</v>
      </c>
      <c r="G348" s="68">
        <v>7228886.4331</v>
      </c>
      <c r="H348" s="68">
        <v>0</v>
      </c>
      <c r="I348" s="68">
        <f t="shared" si="83"/>
        <v>7228886.4331</v>
      </c>
      <c r="J348" s="84">
        <v>155375401.00999999</v>
      </c>
      <c r="K348" s="74">
        <f t="shared" si="79"/>
        <v>415873791.93309999</v>
      </c>
      <c r="L348" s="72"/>
      <c r="M348" s="176"/>
      <c r="N348" s="75">
        <v>18</v>
      </c>
      <c r="O348" s="176"/>
      <c r="P348" s="68" t="s">
        <v>813</v>
      </c>
      <c r="Q348" s="68">
        <v>371913851.79000002</v>
      </c>
      <c r="R348" s="68">
        <v>16116510.640000001</v>
      </c>
      <c r="S348" s="68">
        <v>11157415.5537</v>
      </c>
      <c r="T348" s="68">
        <v>0</v>
      </c>
      <c r="U348" s="68">
        <f t="shared" si="84"/>
        <v>11157415.5537</v>
      </c>
      <c r="V348" s="68">
        <v>201931036.77000001</v>
      </c>
      <c r="W348" s="74">
        <f t="shared" si="80"/>
        <v>601118814.75370002</v>
      </c>
    </row>
    <row r="349" spans="1:23" ht="24.95" customHeight="1">
      <c r="A349" s="174"/>
      <c r="B349" s="176"/>
      <c r="C349" s="64">
        <v>14</v>
      </c>
      <c r="D349" s="68" t="s">
        <v>814</v>
      </c>
      <c r="E349" s="68">
        <v>331195790.83999997</v>
      </c>
      <c r="F349" s="68">
        <v>15978492.689999999</v>
      </c>
      <c r="G349" s="68">
        <v>9935873.7252999991</v>
      </c>
      <c r="H349" s="68">
        <v>0</v>
      </c>
      <c r="I349" s="68">
        <f t="shared" si="83"/>
        <v>9935873.7252999991</v>
      </c>
      <c r="J349" s="84">
        <v>200372331.28999999</v>
      </c>
      <c r="K349" s="74">
        <f t="shared" si="79"/>
        <v>557482488.54530001</v>
      </c>
      <c r="L349" s="72"/>
      <c r="M349" s="176"/>
      <c r="N349" s="75">
        <v>19</v>
      </c>
      <c r="O349" s="176"/>
      <c r="P349" s="68" t="s">
        <v>815</v>
      </c>
      <c r="Q349" s="68">
        <v>342889583.13999999</v>
      </c>
      <c r="R349" s="68">
        <v>12813059.529999999</v>
      </c>
      <c r="S349" s="68">
        <v>10286687.4955</v>
      </c>
      <c r="T349" s="68">
        <v>0</v>
      </c>
      <c r="U349" s="68">
        <f t="shared" si="84"/>
        <v>10286687.4955</v>
      </c>
      <c r="V349" s="68">
        <v>161448887.66999999</v>
      </c>
      <c r="W349" s="74">
        <f t="shared" si="80"/>
        <v>527438217.8355</v>
      </c>
    </row>
    <row r="350" spans="1:23" ht="24.95" customHeight="1">
      <c r="A350" s="174"/>
      <c r="B350" s="176"/>
      <c r="C350" s="64">
        <v>15</v>
      </c>
      <c r="D350" s="68" t="s">
        <v>816</v>
      </c>
      <c r="E350" s="68">
        <v>372510477.48000002</v>
      </c>
      <c r="F350" s="68">
        <v>17226498.800000001</v>
      </c>
      <c r="G350" s="68">
        <v>11175314.3244</v>
      </c>
      <c r="H350" s="68">
        <v>0</v>
      </c>
      <c r="I350" s="68">
        <f t="shared" si="83"/>
        <v>11175314.3244</v>
      </c>
      <c r="J350" s="84">
        <v>215666024.94999999</v>
      </c>
      <c r="K350" s="74">
        <f t="shared" si="79"/>
        <v>616578315.55439997</v>
      </c>
      <c r="L350" s="72"/>
      <c r="M350" s="176"/>
      <c r="N350" s="75">
        <v>20</v>
      </c>
      <c r="O350" s="176"/>
      <c r="P350" s="68" t="s">
        <v>817</v>
      </c>
      <c r="Q350" s="68">
        <v>312034523.75999999</v>
      </c>
      <c r="R350" s="68">
        <v>11460398.609999999</v>
      </c>
      <c r="S350" s="68">
        <v>9361035.7127999999</v>
      </c>
      <c r="T350" s="68">
        <v>0</v>
      </c>
      <c r="U350" s="68">
        <f t="shared" si="84"/>
        <v>9361035.7127999999</v>
      </c>
      <c r="V350" s="68">
        <v>144872701.66999999</v>
      </c>
      <c r="W350" s="74">
        <f t="shared" si="80"/>
        <v>477728659.75279999</v>
      </c>
    </row>
    <row r="351" spans="1:23" ht="24.95" customHeight="1">
      <c r="A351" s="174"/>
      <c r="B351" s="176"/>
      <c r="C351" s="64">
        <v>16</v>
      </c>
      <c r="D351" s="68" t="s">
        <v>818</v>
      </c>
      <c r="E351" s="68">
        <v>273014309.55000001</v>
      </c>
      <c r="F351" s="68">
        <v>12970656.390000001</v>
      </c>
      <c r="G351" s="68">
        <v>8190429.2866000002</v>
      </c>
      <c r="H351" s="68">
        <v>0</v>
      </c>
      <c r="I351" s="68">
        <f t="shared" si="83"/>
        <v>8190429.2866000002</v>
      </c>
      <c r="J351" s="84">
        <v>163512794.78</v>
      </c>
      <c r="K351" s="74">
        <f t="shared" si="79"/>
        <v>457688190.00660002</v>
      </c>
      <c r="L351" s="72"/>
      <c r="M351" s="176"/>
      <c r="N351" s="75">
        <v>21</v>
      </c>
      <c r="O351" s="176"/>
      <c r="P351" s="68" t="s">
        <v>819</v>
      </c>
      <c r="Q351" s="68">
        <v>321659584.56999999</v>
      </c>
      <c r="R351" s="68">
        <v>14768935.27</v>
      </c>
      <c r="S351" s="68">
        <v>9649787.5370000005</v>
      </c>
      <c r="T351" s="68">
        <v>0</v>
      </c>
      <c r="U351" s="68">
        <f t="shared" si="84"/>
        <v>9649787.5370000005</v>
      </c>
      <c r="V351" s="68">
        <v>185417171.38</v>
      </c>
      <c r="W351" s="74">
        <f t="shared" si="80"/>
        <v>531495478.75700003</v>
      </c>
    </row>
    <row r="352" spans="1:23" ht="24.95" customHeight="1">
      <c r="A352" s="174"/>
      <c r="B352" s="176"/>
      <c r="C352" s="64">
        <v>17</v>
      </c>
      <c r="D352" s="68" t="s">
        <v>820</v>
      </c>
      <c r="E352" s="68">
        <v>288900892.44</v>
      </c>
      <c r="F352" s="68">
        <v>13968073.91</v>
      </c>
      <c r="G352" s="68">
        <v>8667026.7730999999</v>
      </c>
      <c r="H352" s="68">
        <v>0</v>
      </c>
      <c r="I352" s="68">
        <f t="shared" si="83"/>
        <v>8667026.7730999999</v>
      </c>
      <c r="J352" s="84">
        <v>175735650.03999999</v>
      </c>
      <c r="K352" s="74">
        <f t="shared" si="79"/>
        <v>487271643.1631</v>
      </c>
      <c r="L352" s="72"/>
      <c r="M352" s="176"/>
      <c r="N352" s="75">
        <v>22</v>
      </c>
      <c r="O352" s="176"/>
      <c r="P352" s="68" t="s">
        <v>821</v>
      </c>
      <c r="Q352" s="68">
        <v>309486501.42000002</v>
      </c>
      <c r="R352" s="68">
        <v>14254077.73</v>
      </c>
      <c r="S352" s="68">
        <v>9284595.0425000004</v>
      </c>
      <c r="T352" s="68">
        <v>0</v>
      </c>
      <c r="U352" s="68">
        <f t="shared" si="84"/>
        <v>9284595.0425000004</v>
      </c>
      <c r="V352" s="68">
        <v>179107848.50999999</v>
      </c>
      <c r="W352" s="74">
        <f t="shared" si="80"/>
        <v>512133022.70249999</v>
      </c>
    </row>
    <row r="353" spans="1:23" ht="24.95" customHeight="1">
      <c r="A353" s="174"/>
      <c r="B353" s="176"/>
      <c r="C353" s="64">
        <v>18</v>
      </c>
      <c r="D353" s="68" t="s">
        <v>822</v>
      </c>
      <c r="E353" s="68">
        <v>301318580.32999998</v>
      </c>
      <c r="F353" s="68">
        <v>14861134.050000001</v>
      </c>
      <c r="G353" s="68">
        <v>9039557.4099000003</v>
      </c>
      <c r="H353" s="68">
        <v>0</v>
      </c>
      <c r="I353" s="68">
        <f t="shared" si="83"/>
        <v>9039557.4099000003</v>
      </c>
      <c r="J353" s="84">
        <v>186679657.46000001</v>
      </c>
      <c r="K353" s="74">
        <f t="shared" si="79"/>
        <v>511898929.24989998</v>
      </c>
      <c r="L353" s="72"/>
      <c r="M353" s="177"/>
      <c r="N353" s="75">
        <v>23</v>
      </c>
      <c r="O353" s="177"/>
      <c r="P353" s="68" t="s">
        <v>823</v>
      </c>
      <c r="Q353" s="68">
        <v>290143526.95999998</v>
      </c>
      <c r="R353" s="68">
        <v>12847498.34</v>
      </c>
      <c r="S353" s="68">
        <v>8704305.8087000009</v>
      </c>
      <c r="T353" s="68">
        <v>0</v>
      </c>
      <c r="U353" s="68">
        <f t="shared" si="84"/>
        <v>8704305.8087000009</v>
      </c>
      <c r="V353" s="68">
        <v>161870918.38999999</v>
      </c>
      <c r="W353" s="74">
        <f t="shared" si="80"/>
        <v>473566249.49870002</v>
      </c>
    </row>
    <row r="354" spans="1:23" ht="24.95" customHeight="1">
      <c r="A354" s="174"/>
      <c r="B354" s="176"/>
      <c r="C354" s="64">
        <v>19</v>
      </c>
      <c r="D354" s="68" t="s">
        <v>824</v>
      </c>
      <c r="E354" s="68">
        <v>311306264.18000001</v>
      </c>
      <c r="F354" s="68">
        <v>14307674.09</v>
      </c>
      <c r="G354" s="68">
        <v>9339187.9254000001</v>
      </c>
      <c r="H354" s="68">
        <v>0</v>
      </c>
      <c r="I354" s="68">
        <f t="shared" si="83"/>
        <v>9339187.9254000001</v>
      </c>
      <c r="J354" s="84">
        <v>179897281.15000001</v>
      </c>
      <c r="K354" s="74">
        <f t="shared" si="79"/>
        <v>514850407.34539998</v>
      </c>
      <c r="L354" s="72"/>
      <c r="M354" s="64"/>
      <c r="N354" s="168" t="s">
        <v>825</v>
      </c>
      <c r="O354" s="169"/>
      <c r="P354" s="69"/>
      <c r="Q354" s="69">
        <f>SUM(Q331:Q353)</f>
        <v>7666217053.1700001</v>
      </c>
      <c r="R354" s="69">
        <f t="shared" ref="R354:T354" si="85">SUM(R331:R353)</f>
        <v>326771306.60000002</v>
      </c>
      <c r="S354" s="69">
        <f t="shared" si="85"/>
        <v>229986511.59540001</v>
      </c>
      <c r="T354" s="69">
        <f t="shared" si="85"/>
        <v>0</v>
      </c>
      <c r="U354" s="69">
        <f t="shared" si="84"/>
        <v>229986511.59540001</v>
      </c>
      <c r="V354" s="69">
        <f>SUM(V331:V353)</f>
        <v>4106337793.8699999</v>
      </c>
      <c r="W354" s="69">
        <f>SUM(W331:W353)</f>
        <v>12329312665.235399</v>
      </c>
    </row>
    <row r="355" spans="1:23" ht="24.95" customHeight="1">
      <c r="A355" s="174"/>
      <c r="B355" s="176"/>
      <c r="C355" s="64">
        <v>20</v>
      </c>
      <c r="D355" s="68" t="s">
        <v>826</v>
      </c>
      <c r="E355" s="68">
        <v>313998031.49000001</v>
      </c>
      <c r="F355" s="68">
        <v>14509965.039999999</v>
      </c>
      <c r="G355" s="68">
        <v>9419940.9445999991</v>
      </c>
      <c r="H355" s="68">
        <v>0</v>
      </c>
      <c r="I355" s="68">
        <f t="shared" si="83"/>
        <v>9419940.9445999991</v>
      </c>
      <c r="J355" s="84">
        <v>182376256.09</v>
      </c>
      <c r="K355" s="74">
        <f t="shared" si="79"/>
        <v>520304193.56459999</v>
      </c>
      <c r="L355" s="72"/>
      <c r="M355" s="175">
        <v>34</v>
      </c>
      <c r="N355" s="75">
        <v>1</v>
      </c>
      <c r="O355" s="175" t="s">
        <v>117</v>
      </c>
      <c r="P355" s="68" t="s">
        <v>827</v>
      </c>
      <c r="Q355" s="68">
        <v>287988481.00999999</v>
      </c>
      <c r="R355" s="68">
        <v>12022149.210000001</v>
      </c>
      <c r="S355" s="68">
        <v>8639654.4304000009</v>
      </c>
      <c r="T355" s="68">
        <f t="shared" ref="T355:T370" si="86">S355/2</f>
        <v>4319827.2152000004</v>
      </c>
      <c r="U355" s="68">
        <f t="shared" si="84"/>
        <v>4319827.2152000004</v>
      </c>
      <c r="V355" s="68">
        <v>152161027.19999999</v>
      </c>
      <c r="W355" s="74">
        <f t="shared" si="80"/>
        <v>456491484.63520002</v>
      </c>
    </row>
    <row r="356" spans="1:23" ht="24.95" customHeight="1">
      <c r="A356" s="174"/>
      <c r="B356" s="176"/>
      <c r="C356" s="64">
        <v>21</v>
      </c>
      <c r="D356" s="68" t="s">
        <v>828</v>
      </c>
      <c r="E356" s="68">
        <v>294153195.44999999</v>
      </c>
      <c r="F356" s="68">
        <v>13965664.98</v>
      </c>
      <c r="G356" s="68">
        <v>8824595.8635000009</v>
      </c>
      <c r="H356" s="68">
        <v>0</v>
      </c>
      <c r="I356" s="68">
        <f t="shared" si="83"/>
        <v>8824595.8635000009</v>
      </c>
      <c r="J356" s="84">
        <v>175706129.75999999</v>
      </c>
      <c r="K356" s="74">
        <f t="shared" si="79"/>
        <v>492649586.0535</v>
      </c>
      <c r="L356" s="72"/>
      <c r="M356" s="176"/>
      <c r="N356" s="75">
        <v>2</v>
      </c>
      <c r="O356" s="176"/>
      <c r="P356" s="68" t="s">
        <v>829</v>
      </c>
      <c r="Q356" s="68">
        <v>492814611.47000003</v>
      </c>
      <c r="R356" s="68">
        <v>15650836.130000001</v>
      </c>
      <c r="S356" s="68">
        <v>14784438.3441</v>
      </c>
      <c r="T356" s="68">
        <f t="shared" si="86"/>
        <v>7392219.1720500002</v>
      </c>
      <c r="U356" s="68">
        <f t="shared" si="84"/>
        <v>7392219.1720500002</v>
      </c>
      <c r="V356" s="68">
        <v>196628779.06</v>
      </c>
      <c r="W356" s="74">
        <f t="shared" si="80"/>
        <v>712486445.83204997</v>
      </c>
    </row>
    <row r="357" spans="1:23" ht="24.95" customHeight="1">
      <c r="A357" s="174"/>
      <c r="B357" s="176"/>
      <c r="C357" s="64">
        <v>22</v>
      </c>
      <c r="D357" s="68" t="s">
        <v>830</v>
      </c>
      <c r="E357" s="68">
        <v>269814700.86000001</v>
      </c>
      <c r="F357" s="68">
        <v>12984574.67</v>
      </c>
      <c r="G357" s="68">
        <v>8094441.0257999999</v>
      </c>
      <c r="H357" s="68">
        <v>0</v>
      </c>
      <c r="I357" s="68">
        <f t="shared" si="83"/>
        <v>8094441.0257999999</v>
      </c>
      <c r="J357" s="84">
        <v>163683356.41999999</v>
      </c>
      <c r="K357" s="74">
        <f t="shared" si="79"/>
        <v>454577072.97579998</v>
      </c>
      <c r="L357" s="72"/>
      <c r="M357" s="176"/>
      <c r="N357" s="75">
        <v>3</v>
      </c>
      <c r="O357" s="176"/>
      <c r="P357" s="68" t="s">
        <v>831</v>
      </c>
      <c r="Q357" s="68">
        <v>338472986.62</v>
      </c>
      <c r="R357" s="68">
        <v>13425576.16</v>
      </c>
      <c r="S357" s="68">
        <v>10154189.5986</v>
      </c>
      <c r="T357" s="68">
        <f t="shared" si="86"/>
        <v>5077094.7993000001</v>
      </c>
      <c r="U357" s="68">
        <f t="shared" si="84"/>
        <v>5077094.7993000001</v>
      </c>
      <c r="V357" s="68">
        <v>169359325.84</v>
      </c>
      <c r="W357" s="74">
        <f t="shared" si="80"/>
        <v>526334983.41930002</v>
      </c>
    </row>
    <row r="358" spans="1:23" ht="24.95" customHeight="1">
      <c r="A358" s="174"/>
      <c r="B358" s="176"/>
      <c r="C358" s="64">
        <v>23</v>
      </c>
      <c r="D358" s="68" t="s">
        <v>832</v>
      </c>
      <c r="E358" s="68">
        <v>331121592.00999999</v>
      </c>
      <c r="F358" s="68">
        <v>14876033.75</v>
      </c>
      <c r="G358" s="68">
        <v>9933647.7601999994</v>
      </c>
      <c r="H358" s="68">
        <v>0</v>
      </c>
      <c r="I358" s="68">
        <f t="shared" si="83"/>
        <v>9933647.7601999994</v>
      </c>
      <c r="J358" s="84">
        <v>186862245.88</v>
      </c>
      <c r="K358" s="74">
        <f t="shared" si="79"/>
        <v>542793519.40020001</v>
      </c>
      <c r="L358" s="72"/>
      <c r="M358" s="176"/>
      <c r="N358" s="75">
        <v>4</v>
      </c>
      <c r="O358" s="176"/>
      <c r="P358" s="68" t="s">
        <v>833</v>
      </c>
      <c r="Q358" s="68">
        <v>404138770.19999999</v>
      </c>
      <c r="R358" s="68">
        <v>12047725.539999999</v>
      </c>
      <c r="S358" s="68">
        <v>12124163.1061</v>
      </c>
      <c r="T358" s="68">
        <f t="shared" si="86"/>
        <v>6062081.5530500002</v>
      </c>
      <c r="U358" s="68">
        <f t="shared" si="84"/>
        <v>6062081.5530500002</v>
      </c>
      <c r="V358" s="68">
        <v>152474452.43000001</v>
      </c>
      <c r="W358" s="74">
        <f t="shared" si="80"/>
        <v>574723029.72305</v>
      </c>
    </row>
    <row r="359" spans="1:23" ht="24.95" customHeight="1">
      <c r="A359" s="174"/>
      <c r="B359" s="176"/>
      <c r="C359" s="64">
        <v>24</v>
      </c>
      <c r="D359" s="68" t="s">
        <v>834</v>
      </c>
      <c r="E359" s="68">
        <v>244867217.43000001</v>
      </c>
      <c r="F359" s="68">
        <v>11479585.880000001</v>
      </c>
      <c r="G359" s="68">
        <v>7346016.5228000004</v>
      </c>
      <c r="H359" s="68">
        <v>0</v>
      </c>
      <c r="I359" s="68">
        <f t="shared" si="83"/>
        <v>7346016.5228000004</v>
      </c>
      <c r="J359" s="84">
        <v>145240468.03999999</v>
      </c>
      <c r="K359" s="74">
        <f t="shared" si="79"/>
        <v>408933287.87279999</v>
      </c>
      <c r="L359" s="72"/>
      <c r="M359" s="176"/>
      <c r="N359" s="75">
        <v>5</v>
      </c>
      <c r="O359" s="176"/>
      <c r="P359" s="68" t="s">
        <v>835</v>
      </c>
      <c r="Q359" s="68">
        <v>436609488.38</v>
      </c>
      <c r="R359" s="68">
        <v>16715941.720000001</v>
      </c>
      <c r="S359" s="68">
        <v>13098284.6514</v>
      </c>
      <c r="T359" s="68">
        <f t="shared" si="86"/>
        <v>6549142.3256999999</v>
      </c>
      <c r="U359" s="68">
        <f t="shared" si="84"/>
        <v>6549142.3256999999</v>
      </c>
      <c r="V359" s="68">
        <v>209681117.84999999</v>
      </c>
      <c r="W359" s="74">
        <f t="shared" si="80"/>
        <v>669555690.27569997</v>
      </c>
    </row>
    <row r="360" spans="1:23" ht="24.95" customHeight="1">
      <c r="A360" s="174"/>
      <c r="B360" s="176"/>
      <c r="C360" s="64">
        <v>25</v>
      </c>
      <c r="D360" s="68" t="s">
        <v>836</v>
      </c>
      <c r="E360" s="68">
        <v>307337598.31</v>
      </c>
      <c r="F360" s="68">
        <v>13056693.98</v>
      </c>
      <c r="G360" s="68">
        <v>9220127.9495000001</v>
      </c>
      <c r="H360" s="68">
        <v>0</v>
      </c>
      <c r="I360" s="68">
        <f t="shared" si="83"/>
        <v>9220127.9495000001</v>
      </c>
      <c r="J360" s="84">
        <v>164567142.69</v>
      </c>
      <c r="K360" s="74">
        <f t="shared" si="79"/>
        <v>494181562.92949998</v>
      </c>
      <c r="L360" s="72"/>
      <c r="M360" s="176"/>
      <c r="N360" s="75">
        <v>6</v>
      </c>
      <c r="O360" s="176"/>
      <c r="P360" s="68" t="s">
        <v>837</v>
      </c>
      <c r="Q360" s="68">
        <v>302461428.76999998</v>
      </c>
      <c r="R360" s="68">
        <v>11936884.85</v>
      </c>
      <c r="S360" s="68">
        <v>9073842.8629999999</v>
      </c>
      <c r="T360" s="68">
        <f t="shared" si="86"/>
        <v>4536921.4314999999</v>
      </c>
      <c r="U360" s="68">
        <f t="shared" si="84"/>
        <v>4536921.4314999999</v>
      </c>
      <c r="V360" s="68">
        <v>151116154.93000001</v>
      </c>
      <c r="W360" s="74">
        <f t="shared" si="80"/>
        <v>470051389.98150003</v>
      </c>
    </row>
    <row r="361" spans="1:23" ht="24.95" customHeight="1">
      <c r="A361" s="174"/>
      <c r="B361" s="176"/>
      <c r="C361" s="64">
        <v>26</v>
      </c>
      <c r="D361" s="68" t="s">
        <v>838</v>
      </c>
      <c r="E361" s="68">
        <v>279521988.00999999</v>
      </c>
      <c r="F361" s="68">
        <v>13083697.83</v>
      </c>
      <c r="G361" s="68">
        <v>8385659.6403000001</v>
      </c>
      <c r="H361" s="68">
        <v>0</v>
      </c>
      <c r="I361" s="68">
        <f t="shared" si="83"/>
        <v>8385659.6403000001</v>
      </c>
      <c r="J361" s="84">
        <v>164898061.43000001</v>
      </c>
      <c r="K361" s="74">
        <f t="shared" si="79"/>
        <v>465889406.91030002</v>
      </c>
      <c r="L361" s="72"/>
      <c r="M361" s="176"/>
      <c r="N361" s="75">
        <v>7</v>
      </c>
      <c r="O361" s="176"/>
      <c r="P361" s="68" t="s">
        <v>839</v>
      </c>
      <c r="Q361" s="68">
        <v>290915902.87</v>
      </c>
      <c r="R361" s="68">
        <v>13596104.869999999</v>
      </c>
      <c r="S361" s="68">
        <v>8727477.0859999992</v>
      </c>
      <c r="T361" s="68">
        <f t="shared" si="86"/>
        <v>4363738.5429999996</v>
      </c>
      <c r="U361" s="68">
        <f t="shared" si="84"/>
        <v>4363738.5429999996</v>
      </c>
      <c r="V361" s="68">
        <v>171449070.37</v>
      </c>
      <c r="W361" s="74">
        <f t="shared" si="80"/>
        <v>480324816.653</v>
      </c>
    </row>
    <row r="362" spans="1:23" ht="24.95" customHeight="1">
      <c r="A362" s="174"/>
      <c r="B362" s="177"/>
      <c r="C362" s="64">
        <v>27</v>
      </c>
      <c r="D362" s="68" t="s">
        <v>840</v>
      </c>
      <c r="E362" s="68">
        <v>259011963.81</v>
      </c>
      <c r="F362" s="68">
        <v>12013120.09</v>
      </c>
      <c r="G362" s="68">
        <v>7770358.9142000005</v>
      </c>
      <c r="H362" s="68">
        <v>0</v>
      </c>
      <c r="I362" s="68">
        <f t="shared" si="83"/>
        <v>7770358.9142000005</v>
      </c>
      <c r="J362" s="84">
        <v>151778664.22</v>
      </c>
      <c r="K362" s="74">
        <f t="shared" si="79"/>
        <v>430574107.03420001</v>
      </c>
      <c r="L362" s="72"/>
      <c r="M362" s="176"/>
      <c r="N362" s="75">
        <v>8</v>
      </c>
      <c r="O362" s="176"/>
      <c r="P362" s="68" t="s">
        <v>841</v>
      </c>
      <c r="Q362" s="68">
        <v>451541266.58999997</v>
      </c>
      <c r="R362" s="68">
        <v>15261510.800000001</v>
      </c>
      <c r="S362" s="68">
        <v>13546237.9976</v>
      </c>
      <c r="T362" s="68">
        <f t="shared" si="86"/>
        <v>6773118.9988000002</v>
      </c>
      <c r="U362" s="68">
        <f t="shared" si="84"/>
        <v>6773118.9988000002</v>
      </c>
      <c r="V362" s="68">
        <v>191857790.97999999</v>
      </c>
      <c r="W362" s="74">
        <f t="shared" si="80"/>
        <v>665433687.36880004</v>
      </c>
    </row>
    <row r="363" spans="1:23" ht="24.95" customHeight="1">
      <c r="A363" s="64"/>
      <c r="B363" s="167" t="s">
        <v>842</v>
      </c>
      <c r="C363" s="168"/>
      <c r="D363" s="69"/>
      <c r="E363" s="69">
        <f t="shared" ref="E363:K363" si="87">SUM(E336:E362)</f>
        <v>8099036314.3800001</v>
      </c>
      <c r="F363" s="69">
        <f t="shared" si="87"/>
        <v>376790365.66000003</v>
      </c>
      <c r="G363" s="69">
        <f t="shared" si="87"/>
        <v>242971089.4314</v>
      </c>
      <c r="H363" s="69">
        <f t="shared" si="87"/>
        <v>0</v>
      </c>
      <c r="I363" s="69">
        <f t="shared" si="87"/>
        <v>242971089.4314</v>
      </c>
      <c r="J363" s="69">
        <f t="shared" si="87"/>
        <v>4740602519.0799999</v>
      </c>
      <c r="K363" s="69">
        <f t="shared" si="87"/>
        <v>13459400288.551399</v>
      </c>
      <c r="L363" s="72"/>
      <c r="M363" s="176"/>
      <c r="N363" s="75">
        <v>9</v>
      </c>
      <c r="O363" s="176"/>
      <c r="P363" s="68" t="s">
        <v>843</v>
      </c>
      <c r="Q363" s="68">
        <v>321424807.94</v>
      </c>
      <c r="R363" s="68">
        <v>12159250.25</v>
      </c>
      <c r="S363" s="68">
        <v>9642744.2382999994</v>
      </c>
      <c r="T363" s="68">
        <f t="shared" si="86"/>
        <v>4821372.1191499997</v>
      </c>
      <c r="U363" s="68">
        <f t="shared" si="84"/>
        <v>4821372.1191499997</v>
      </c>
      <c r="V363" s="68">
        <v>153841132.24000001</v>
      </c>
      <c r="W363" s="74">
        <f t="shared" si="80"/>
        <v>492246562.54914999</v>
      </c>
    </row>
    <row r="364" spans="1:23" ht="24.95" customHeight="1">
      <c r="A364" s="174">
        <v>18</v>
      </c>
      <c r="B364" s="175" t="s">
        <v>844</v>
      </c>
      <c r="C364" s="64">
        <v>1</v>
      </c>
      <c r="D364" s="68" t="s">
        <v>845</v>
      </c>
      <c r="E364" s="68">
        <v>484945069.80000001</v>
      </c>
      <c r="F364" s="68">
        <v>17839643.68</v>
      </c>
      <c r="G364" s="68">
        <v>14548352.0941</v>
      </c>
      <c r="H364" s="68">
        <f>G364/2</f>
        <v>7274176.0470500002</v>
      </c>
      <c r="I364" s="68">
        <f>G364-H364</f>
        <v>7274176.0470500002</v>
      </c>
      <c r="J364" s="84">
        <v>242737236.81</v>
      </c>
      <c r="K364" s="74">
        <f t="shared" si="79"/>
        <v>752796126.33704996</v>
      </c>
      <c r="L364" s="72"/>
      <c r="M364" s="176"/>
      <c r="N364" s="75">
        <v>10</v>
      </c>
      <c r="O364" s="176"/>
      <c r="P364" s="68" t="s">
        <v>846</v>
      </c>
      <c r="Q364" s="68">
        <v>296770790.80000001</v>
      </c>
      <c r="R364" s="68">
        <v>12309704.52</v>
      </c>
      <c r="S364" s="68">
        <v>8903123.7239999995</v>
      </c>
      <c r="T364" s="68">
        <f t="shared" si="86"/>
        <v>4451561.8619999997</v>
      </c>
      <c r="U364" s="68">
        <f t="shared" si="84"/>
        <v>4451561.8619999997</v>
      </c>
      <c r="V364" s="68">
        <v>155684874.40000001</v>
      </c>
      <c r="W364" s="74">
        <f t="shared" si="80"/>
        <v>469216931.58200002</v>
      </c>
    </row>
    <row r="365" spans="1:23" ht="24.95" customHeight="1">
      <c r="A365" s="174"/>
      <c r="B365" s="176"/>
      <c r="C365" s="64">
        <v>2</v>
      </c>
      <c r="D365" s="68" t="s">
        <v>847</v>
      </c>
      <c r="E365" s="68">
        <v>493104920.18000001</v>
      </c>
      <c r="F365" s="68">
        <v>21286114.100000001</v>
      </c>
      <c r="G365" s="68">
        <v>14793147.6055</v>
      </c>
      <c r="H365" s="68">
        <f t="shared" ref="H365:H386" si="88">G365/2</f>
        <v>7396573.8027499998</v>
      </c>
      <c r="I365" s="68">
        <f t="shared" ref="I365:I386" si="89">G365-H365</f>
        <v>7396573.8027499998</v>
      </c>
      <c r="J365" s="84">
        <v>284972016.08999997</v>
      </c>
      <c r="K365" s="74">
        <f t="shared" si="79"/>
        <v>806759624.17275</v>
      </c>
      <c r="L365" s="72"/>
      <c r="M365" s="176"/>
      <c r="N365" s="75">
        <v>11</v>
      </c>
      <c r="O365" s="176"/>
      <c r="P365" s="68" t="s">
        <v>848</v>
      </c>
      <c r="Q365" s="68">
        <v>442876400.10000002</v>
      </c>
      <c r="R365" s="68">
        <v>16111864.41</v>
      </c>
      <c r="S365" s="68">
        <v>13286292.0031</v>
      </c>
      <c r="T365" s="68">
        <f t="shared" si="86"/>
        <v>6643146.0015500002</v>
      </c>
      <c r="U365" s="68">
        <f t="shared" si="84"/>
        <v>6643146.0015500002</v>
      </c>
      <c r="V365" s="68">
        <v>202278451.13999999</v>
      </c>
      <c r="W365" s="74">
        <f t="shared" si="80"/>
        <v>667909861.65155005</v>
      </c>
    </row>
    <row r="366" spans="1:23" ht="24.95" customHeight="1">
      <c r="A366" s="174"/>
      <c r="B366" s="176"/>
      <c r="C366" s="64">
        <v>3</v>
      </c>
      <c r="D366" s="68" t="s">
        <v>849</v>
      </c>
      <c r="E366" s="68">
        <v>408083699.79000002</v>
      </c>
      <c r="F366" s="68">
        <v>18852704.399999999</v>
      </c>
      <c r="G366" s="68">
        <v>12242510.9937</v>
      </c>
      <c r="H366" s="68">
        <f t="shared" si="88"/>
        <v>6121255.4968499998</v>
      </c>
      <c r="I366" s="68">
        <f t="shared" si="89"/>
        <v>6121255.4968499998</v>
      </c>
      <c r="J366" s="84">
        <v>255151791.69</v>
      </c>
      <c r="K366" s="74">
        <f t="shared" si="79"/>
        <v>688209451.37685001</v>
      </c>
      <c r="L366" s="72"/>
      <c r="M366" s="176"/>
      <c r="N366" s="75">
        <v>12</v>
      </c>
      <c r="O366" s="176"/>
      <c r="P366" s="68" t="s">
        <v>850</v>
      </c>
      <c r="Q366" s="68">
        <v>350550988.75999999</v>
      </c>
      <c r="R366" s="68">
        <v>13462394.18</v>
      </c>
      <c r="S366" s="68">
        <v>10516529.662799999</v>
      </c>
      <c r="T366" s="68">
        <f t="shared" si="86"/>
        <v>5258264.8313999996</v>
      </c>
      <c r="U366" s="68">
        <f t="shared" si="84"/>
        <v>5258264.8313999996</v>
      </c>
      <c r="V366" s="68">
        <v>169810512.40000001</v>
      </c>
      <c r="W366" s="74">
        <f t="shared" si="80"/>
        <v>539082160.17139995</v>
      </c>
    </row>
    <row r="367" spans="1:23" ht="24.95" customHeight="1">
      <c r="A367" s="174"/>
      <c r="B367" s="176"/>
      <c r="C367" s="64">
        <v>4</v>
      </c>
      <c r="D367" s="68" t="s">
        <v>851</v>
      </c>
      <c r="E367" s="68">
        <v>516561211.14999998</v>
      </c>
      <c r="F367" s="68">
        <v>13631593.32</v>
      </c>
      <c r="G367" s="68">
        <v>9426558.3230000008</v>
      </c>
      <c r="H367" s="68">
        <f t="shared" si="88"/>
        <v>4713279.1615000004</v>
      </c>
      <c r="I367" s="68">
        <f t="shared" si="89"/>
        <v>4713279.1615000004</v>
      </c>
      <c r="J367" s="84">
        <v>307560135.42000002</v>
      </c>
      <c r="K367" s="74">
        <f t="shared" si="79"/>
        <v>842466219.05149996</v>
      </c>
      <c r="L367" s="72"/>
      <c r="M367" s="176"/>
      <c r="N367" s="75">
        <v>13</v>
      </c>
      <c r="O367" s="176"/>
      <c r="P367" s="68" t="s">
        <v>852</v>
      </c>
      <c r="Q367" s="68">
        <v>301293897.94999999</v>
      </c>
      <c r="R367" s="68">
        <v>12776026.51</v>
      </c>
      <c r="S367" s="68">
        <v>9038816.9384000003</v>
      </c>
      <c r="T367" s="68">
        <f t="shared" si="86"/>
        <v>4519408.4692000002</v>
      </c>
      <c r="U367" s="68">
        <f t="shared" si="84"/>
        <v>4519408.4692000002</v>
      </c>
      <c r="V367" s="68">
        <v>161399418.22</v>
      </c>
      <c r="W367" s="74">
        <f t="shared" si="80"/>
        <v>479988751.14920002</v>
      </c>
    </row>
    <row r="368" spans="1:23" ht="24.95" customHeight="1">
      <c r="A368" s="174"/>
      <c r="B368" s="176"/>
      <c r="C368" s="64">
        <v>5</v>
      </c>
      <c r="D368" s="68" t="s">
        <v>853</v>
      </c>
      <c r="E368" s="68">
        <v>346049415.06999999</v>
      </c>
      <c r="F368" s="68">
        <v>23129364.77</v>
      </c>
      <c r="G368" s="68">
        <v>15496836.3345</v>
      </c>
      <c r="H368" s="68">
        <f t="shared" si="88"/>
        <v>7748418.1672499999</v>
      </c>
      <c r="I368" s="68">
        <f t="shared" si="89"/>
        <v>7748418.1672499999</v>
      </c>
      <c r="J368" s="84">
        <v>221439992.09999999</v>
      </c>
      <c r="K368" s="74">
        <f t="shared" si="79"/>
        <v>598367190.10724998</v>
      </c>
      <c r="L368" s="72"/>
      <c r="M368" s="176"/>
      <c r="N368" s="75">
        <v>14</v>
      </c>
      <c r="O368" s="176"/>
      <c r="P368" s="68" t="s">
        <v>854</v>
      </c>
      <c r="Q368" s="68">
        <v>431560718.25</v>
      </c>
      <c r="R368" s="68">
        <v>16620684.75</v>
      </c>
      <c r="S368" s="68">
        <v>12946821.547499999</v>
      </c>
      <c r="T368" s="68">
        <f t="shared" si="86"/>
        <v>6473410.7737499997</v>
      </c>
      <c r="U368" s="68">
        <f t="shared" si="84"/>
        <v>6473410.7737499997</v>
      </c>
      <c r="V368" s="68">
        <v>208513791.06999999</v>
      </c>
      <c r="W368" s="74">
        <f t="shared" si="80"/>
        <v>663168604.84375</v>
      </c>
    </row>
    <row r="369" spans="1:23" ht="24.95" customHeight="1">
      <c r="A369" s="174"/>
      <c r="B369" s="176"/>
      <c r="C369" s="64">
        <v>6</v>
      </c>
      <c r="D369" s="68" t="s">
        <v>855</v>
      </c>
      <c r="E369" s="68">
        <v>301754409.31</v>
      </c>
      <c r="F369" s="68">
        <v>16101731.82</v>
      </c>
      <c r="G369" s="68">
        <v>10381482.452199999</v>
      </c>
      <c r="H369" s="68">
        <f t="shared" si="88"/>
        <v>5190741.2260999996</v>
      </c>
      <c r="I369" s="68">
        <f t="shared" si="89"/>
        <v>5190741.2260999996</v>
      </c>
      <c r="J369" s="84">
        <v>207390888.18000001</v>
      </c>
      <c r="K369" s="74">
        <f t="shared" si="79"/>
        <v>530437770.53609997</v>
      </c>
      <c r="L369" s="72"/>
      <c r="M369" s="176"/>
      <c r="N369" s="75">
        <v>15</v>
      </c>
      <c r="O369" s="176"/>
      <c r="P369" s="68" t="s">
        <v>856</v>
      </c>
      <c r="Q369" s="68">
        <v>286087337.63999999</v>
      </c>
      <c r="R369" s="68">
        <v>12096171.869999999</v>
      </c>
      <c r="S369" s="68">
        <v>8582620.1292000003</v>
      </c>
      <c r="T369" s="68">
        <f t="shared" si="86"/>
        <v>4291310.0646000002</v>
      </c>
      <c r="U369" s="68">
        <f t="shared" si="84"/>
        <v>4291310.0646000002</v>
      </c>
      <c r="V369" s="68">
        <v>153068138.13999999</v>
      </c>
      <c r="W369" s="74">
        <f t="shared" si="80"/>
        <v>455542957.71460003</v>
      </c>
    </row>
    <row r="370" spans="1:23" ht="24.95" customHeight="1">
      <c r="A370" s="174"/>
      <c r="B370" s="176"/>
      <c r="C370" s="64">
        <v>7</v>
      </c>
      <c r="D370" s="68" t="s">
        <v>857</v>
      </c>
      <c r="E370" s="68">
        <v>402067965.50999999</v>
      </c>
      <c r="F370" s="68">
        <v>14955287.539999999</v>
      </c>
      <c r="G370" s="68">
        <v>9052632.2792000007</v>
      </c>
      <c r="H370" s="68">
        <f t="shared" si="88"/>
        <v>4526316.1396000003</v>
      </c>
      <c r="I370" s="68">
        <f t="shared" si="89"/>
        <v>4526316.1396000003</v>
      </c>
      <c r="J370" s="84">
        <v>252348458.08000001</v>
      </c>
      <c r="K370" s="74">
        <f t="shared" si="79"/>
        <v>673898027.26960003</v>
      </c>
      <c r="L370" s="72"/>
      <c r="M370" s="177"/>
      <c r="N370" s="75">
        <v>16</v>
      </c>
      <c r="O370" s="177"/>
      <c r="P370" s="68" t="s">
        <v>858</v>
      </c>
      <c r="Q370" s="68">
        <v>310347451.79000002</v>
      </c>
      <c r="R370" s="68">
        <v>13224891.16</v>
      </c>
      <c r="S370" s="68">
        <v>9310423.5537999999</v>
      </c>
      <c r="T370" s="68">
        <f t="shared" si="86"/>
        <v>4655211.7768999999</v>
      </c>
      <c r="U370" s="68">
        <f t="shared" si="84"/>
        <v>4655211.7768999999</v>
      </c>
      <c r="V370" s="68">
        <v>166900031.09</v>
      </c>
      <c r="W370" s="74">
        <f t="shared" si="80"/>
        <v>495127585.81690001</v>
      </c>
    </row>
    <row r="371" spans="1:23" ht="24.95" customHeight="1">
      <c r="A371" s="174"/>
      <c r="B371" s="176"/>
      <c r="C371" s="64">
        <v>8</v>
      </c>
      <c r="D371" s="68" t="s">
        <v>859</v>
      </c>
      <c r="E371" s="68">
        <v>443522789.99000001</v>
      </c>
      <c r="F371" s="68">
        <v>18623944.920000002</v>
      </c>
      <c r="G371" s="68">
        <v>12062038.965399999</v>
      </c>
      <c r="H371" s="68">
        <f t="shared" si="88"/>
        <v>6031019.4826999996</v>
      </c>
      <c r="I371" s="68">
        <f t="shared" si="89"/>
        <v>6031019.4826999996</v>
      </c>
      <c r="J371" s="84">
        <v>239789217.36000001</v>
      </c>
      <c r="K371" s="74">
        <f t="shared" si="79"/>
        <v>707966971.75269997</v>
      </c>
      <c r="L371" s="72"/>
      <c r="M371" s="64"/>
      <c r="N371" s="168" t="s">
        <v>860</v>
      </c>
      <c r="O371" s="169"/>
      <c r="P371" s="69"/>
      <c r="Q371" s="69">
        <f>SUM(Q355:Q370)</f>
        <v>5745855329.1400003</v>
      </c>
      <c r="R371" s="69">
        <f t="shared" ref="R371:T371" si="90">SUM(R355:R370)</f>
        <v>219417716.93000001</v>
      </c>
      <c r="S371" s="69">
        <f t="shared" si="90"/>
        <v>172375659.8743</v>
      </c>
      <c r="T371" s="69">
        <f t="shared" si="90"/>
        <v>86187829.937150002</v>
      </c>
      <c r="U371" s="69">
        <f t="shared" si="84"/>
        <v>86187829.937150002</v>
      </c>
      <c r="V371" s="69">
        <f>SUM(V355:V370)</f>
        <v>2766224067.3600001</v>
      </c>
      <c r="W371" s="69">
        <f>SUM(W355:W370)</f>
        <v>8817684943.3671494</v>
      </c>
    </row>
    <row r="372" spans="1:23" ht="24.95" customHeight="1">
      <c r="A372" s="174"/>
      <c r="B372" s="176"/>
      <c r="C372" s="64">
        <v>9</v>
      </c>
      <c r="D372" s="68" t="s">
        <v>861</v>
      </c>
      <c r="E372" s="68">
        <v>418996375.68000001</v>
      </c>
      <c r="F372" s="68">
        <v>17599077.440000001</v>
      </c>
      <c r="G372" s="68">
        <v>13305683.6996</v>
      </c>
      <c r="H372" s="68">
        <f t="shared" si="88"/>
        <v>6652841.8498</v>
      </c>
      <c r="I372" s="68">
        <f t="shared" si="89"/>
        <v>6652841.8498</v>
      </c>
      <c r="J372" s="84">
        <v>281124903.56</v>
      </c>
      <c r="K372" s="74">
        <f t="shared" si="79"/>
        <v>724373198.52980006</v>
      </c>
      <c r="L372" s="72"/>
      <c r="M372" s="175">
        <v>35</v>
      </c>
      <c r="N372" s="75">
        <v>1</v>
      </c>
      <c r="O372" s="175" t="s">
        <v>118</v>
      </c>
      <c r="P372" s="68" t="s">
        <v>862</v>
      </c>
      <c r="Q372" s="68">
        <v>320725636.31</v>
      </c>
      <c r="R372" s="68">
        <v>13525975.279999999</v>
      </c>
      <c r="S372" s="68">
        <v>9621769.0894000009</v>
      </c>
      <c r="T372" s="68">
        <v>0</v>
      </c>
      <c r="U372" s="68">
        <f t="shared" si="84"/>
        <v>9621769.0894000009</v>
      </c>
      <c r="V372" s="68">
        <v>185504741.13</v>
      </c>
      <c r="W372" s="74">
        <f t="shared" si="80"/>
        <v>529378121.80940002</v>
      </c>
    </row>
    <row r="373" spans="1:23" ht="24.95" customHeight="1">
      <c r="A373" s="174"/>
      <c r="B373" s="176"/>
      <c r="C373" s="64">
        <v>10</v>
      </c>
      <c r="D373" s="68" t="s">
        <v>863</v>
      </c>
      <c r="E373" s="68">
        <v>447344173.77999997</v>
      </c>
      <c r="F373" s="68">
        <v>20972179.469999999</v>
      </c>
      <c r="G373" s="68">
        <v>12569891.270500001</v>
      </c>
      <c r="H373" s="68">
        <f t="shared" si="88"/>
        <v>6284945.6352500003</v>
      </c>
      <c r="I373" s="68">
        <f t="shared" si="89"/>
        <v>6284945.6352500003</v>
      </c>
      <c r="J373" s="84">
        <v>297414269.01999998</v>
      </c>
      <c r="K373" s="74">
        <f t="shared" si="79"/>
        <v>772015567.90524995</v>
      </c>
      <c r="L373" s="72"/>
      <c r="M373" s="176"/>
      <c r="N373" s="75">
        <v>2</v>
      </c>
      <c r="O373" s="176"/>
      <c r="P373" s="68" t="s">
        <v>864</v>
      </c>
      <c r="Q373" s="68">
        <v>354914669.48000002</v>
      </c>
      <c r="R373" s="68">
        <v>12614208.73</v>
      </c>
      <c r="S373" s="68">
        <v>10647440.0845</v>
      </c>
      <c r="T373" s="68">
        <v>0</v>
      </c>
      <c r="U373" s="68">
        <f t="shared" si="84"/>
        <v>10647440.0845</v>
      </c>
      <c r="V373" s="68">
        <v>174331495.96000001</v>
      </c>
      <c r="W373" s="74">
        <f t="shared" si="80"/>
        <v>552507814.25450003</v>
      </c>
    </row>
    <row r="374" spans="1:23" ht="24.95" customHeight="1">
      <c r="A374" s="174"/>
      <c r="B374" s="176"/>
      <c r="C374" s="64">
        <v>11</v>
      </c>
      <c r="D374" s="68" t="s">
        <v>865</v>
      </c>
      <c r="E374" s="68">
        <v>386583233.02999997</v>
      </c>
      <c r="F374" s="68">
        <v>22301435.059999999</v>
      </c>
      <c r="G374" s="68">
        <v>13420325.213199999</v>
      </c>
      <c r="H374" s="68">
        <f t="shared" si="88"/>
        <v>6710162.6065999996</v>
      </c>
      <c r="I374" s="68">
        <f t="shared" si="89"/>
        <v>6710162.6065999996</v>
      </c>
      <c r="J374" s="84">
        <v>238575241.25</v>
      </c>
      <c r="K374" s="74">
        <f t="shared" si="79"/>
        <v>654170071.94659996</v>
      </c>
      <c r="L374" s="72"/>
      <c r="M374" s="176"/>
      <c r="N374" s="75">
        <v>3</v>
      </c>
      <c r="O374" s="176"/>
      <c r="P374" s="68" t="s">
        <v>866</v>
      </c>
      <c r="Q374" s="68">
        <v>297166469.25999999</v>
      </c>
      <c r="R374" s="68">
        <v>11986398.960000001</v>
      </c>
      <c r="S374" s="68">
        <v>8914994.0778999999</v>
      </c>
      <c r="T374" s="68">
        <v>0</v>
      </c>
      <c r="U374" s="68">
        <f t="shared" si="84"/>
        <v>8914994.0778999999</v>
      </c>
      <c r="V374" s="68">
        <v>166637999.78999999</v>
      </c>
      <c r="W374" s="74">
        <f t="shared" si="80"/>
        <v>484705862.08789998</v>
      </c>
    </row>
    <row r="375" spans="1:23" ht="24.95" customHeight="1">
      <c r="A375" s="174"/>
      <c r="B375" s="176"/>
      <c r="C375" s="64">
        <v>12</v>
      </c>
      <c r="D375" s="68" t="s">
        <v>867</v>
      </c>
      <c r="E375" s="68">
        <v>314218610.76999998</v>
      </c>
      <c r="F375" s="68">
        <v>17500013.760000002</v>
      </c>
      <c r="G375" s="68">
        <v>11597496.990800001</v>
      </c>
      <c r="H375" s="68">
        <f t="shared" si="88"/>
        <v>5798748.4954000004</v>
      </c>
      <c r="I375" s="68">
        <f t="shared" si="89"/>
        <v>5798748.4954000004</v>
      </c>
      <c r="J375" s="84">
        <v>191169674.47999999</v>
      </c>
      <c r="K375" s="74">
        <f t="shared" si="79"/>
        <v>528687047.5054</v>
      </c>
      <c r="L375" s="72"/>
      <c r="M375" s="176"/>
      <c r="N375" s="75">
        <v>4</v>
      </c>
      <c r="O375" s="176"/>
      <c r="P375" s="68" t="s">
        <v>868</v>
      </c>
      <c r="Q375" s="68">
        <v>332718104.17000002</v>
      </c>
      <c r="R375" s="68">
        <v>13440116.119999999</v>
      </c>
      <c r="S375" s="68">
        <v>9981543.1250999998</v>
      </c>
      <c r="T375" s="68">
        <v>0</v>
      </c>
      <c r="U375" s="68">
        <f t="shared" si="84"/>
        <v>9981543.1250999998</v>
      </c>
      <c r="V375" s="68">
        <v>184452579.90000001</v>
      </c>
      <c r="W375" s="74">
        <f t="shared" si="80"/>
        <v>540592343.31509995</v>
      </c>
    </row>
    <row r="376" spans="1:23" ht="24.95" customHeight="1">
      <c r="A376" s="174"/>
      <c r="B376" s="176"/>
      <c r="C376" s="64">
        <v>13</v>
      </c>
      <c r="D376" s="68" t="s">
        <v>869</v>
      </c>
      <c r="E376" s="68">
        <v>334923225.66000003</v>
      </c>
      <c r="F376" s="68">
        <v>16953869.82</v>
      </c>
      <c r="G376" s="68">
        <v>10047696.7697</v>
      </c>
      <c r="H376" s="68">
        <f t="shared" si="88"/>
        <v>5023848.38485</v>
      </c>
      <c r="I376" s="68">
        <f t="shared" si="89"/>
        <v>5023848.38485</v>
      </c>
      <c r="J376" s="84">
        <v>231882519.13999999</v>
      </c>
      <c r="K376" s="74">
        <f t="shared" si="79"/>
        <v>588783463.00485003</v>
      </c>
      <c r="L376" s="72"/>
      <c r="M376" s="176"/>
      <c r="N376" s="75">
        <v>5</v>
      </c>
      <c r="O376" s="176"/>
      <c r="P376" s="68" t="s">
        <v>870</v>
      </c>
      <c r="Q376" s="68">
        <v>466662594.18000001</v>
      </c>
      <c r="R376" s="68">
        <v>18313448.550000001</v>
      </c>
      <c r="S376" s="68">
        <v>13999877.825300001</v>
      </c>
      <c r="T376" s="68">
        <v>0</v>
      </c>
      <c r="U376" s="68">
        <f t="shared" si="84"/>
        <v>13999877.825300001</v>
      </c>
      <c r="V376" s="68">
        <v>244172842.81</v>
      </c>
      <c r="W376" s="74">
        <f t="shared" si="80"/>
        <v>743148763.36530006</v>
      </c>
    </row>
    <row r="377" spans="1:23" ht="24.95" customHeight="1">
      <c r="A377" s="174"/>
      <c r="B377" s="176"/>
      <c r="C377" s="64">
        <v>14</v>
      </c>
      <c r="D377" s="68" t="s">
        <v>871</v>
      </c>
      <c r="E377" s="68">
        <v>344860990.31</v>
      </c>
      <c r="F377" s="68">
        <v>15390412.35</v>
      </c>
      <c r="G377" s="68">
        <v>10345829.7094</v>
      </c>
      <c r="H377" s="68">
        <f t="shared" si="88"/>
        <v>5172914.8547</v>
      </c>
      <c r="I377" s="68">
        <f t="shared" si="89"/>
        <v>5172914.8547</v>
      </c>
      <c r="J377" s="84">
        <v>212723126.09999999</v>
      </c>
      <c r="K377" s="74">
        <f t="shared" si="79"/>
        <v>578147443.61469996</v>
      </c>
      <c r="L377" s="72"/>
      <c r="M377" s="176"/>
      <c r="N377" s="75">
        <v>6</v>
      </c>
      <c r="O377" s="176"/>
      <c r="P377" s="68" t="s">
        <v>872</v>
      </c>
      <c r="Q377" s="68">
        <v>386742762.06</v>
      </c>
      <c r="R377" s="68">
        <v>14046810.550000001</v>
      </c>
      <c r="S377" s="68">
        <v>11602282.8619</v>
      </c>
      <c r="T377" s="68">
        <v>0</v>
      </c>
      <c r="U377" s="68">
        <f t="shared" si="84"/>
        <v>11602282.8619</v>
      </c>
      <c r="V377" s="68">
        <v>191887318.03</v>
      </c>
      <c r="W377" s="74">
        <f t="shared" si="80"/>
        <v>604279173.50189996</v>
      </c>
    </row>
    <row r="378" spans="1:23" ht="24.95" customHeight="1">
      <c r="A378" s="174"/>
      <c r="B378" s="176"/>
      <c r="C378" s="64">
        <v>15</v>
      </c>
      <c r="D378" s="68" t="s">
        <v>873</v>
      </c>
      <c r="E378" s="68">
        <v>399210356.07999998</v>
      </c>
      <c r="F378" s="68">
        <v>18722384.059999999</v>
      </c>
      <c r="G378" s="68">
        <v>11976310.682399999</v>
      </c>
      <c r="H378" s="68">
        <f t="shared" si="88"/>
        <v>5988155.3411999997</v>
      </c>
      <c r="I378" s="68">
        <f t="shared" si="89"/>
        <v>5988155.3411999997</v>
      </c>
      <c r="J378" s="84">
        <v>253554780.78</v>
      </c>
      <c r="K378" s="74">
        <f t="shared" si="79"/>
        <v>677475676.26119995</v>
      </c>
      <c r="L378" s="72"/>
      <c r="M378" s="176"/>
      <c r="N378" s="75">
        <v>7</v>
      </c>
      <c r="O378" s="176"/>
      <c r="P378" s="68" t="s">
        <v>874</v>
      </c>
      <c r="Q378" s="68">
        <v>356062527.33999997</v>
      </c>
      <c r="R378" s="68">
        <v>13237676.470000001</v>
      </c>
      <c r="S378" s="68">
        <v>10681875.8202</v>
      </c>
      <c r="T378" s="68">
        <v>0</v>
      </c>
      <c r="U378" s="68">
        <f t="shared" si="84"/>
        <v>10681875.8202</v>
      </c>
      <c r="V378" s="68">
        <v>181971782.72999999</v>
      </c>
      <c r="W378" s="74">
        <f t="shared" si="80"/>
        <v>561953862.36020005</v>
      </c>
    </row>
    <row r="379" spans="1:23" ht="24.95" customHeight="1">
      <c r="A379" s="174"/>
      <c r="B379" s="176"/>
      <c r="C379" s="64">
        <v>16</v>
      </c>
      <c r="D379" s="68" t="s">
        <v>875</v>
      </c>
      <c r="E379" s="68">
        <v>309640947.16000003</v>
      </c>
      <c r="F379" s="68">
        <v>14467998.9</v>
      </c>
      <c r="G379" s="68">
        <v>9289228.4147999994</v>
      </c>
      <c r="H379" s="68">
        <f t="shared" si="88"/>
        <v>4644614.2073999997</v>
      </c>
      <c r="I379" s="68">
        <f t="shared" si="89"/>
        <v>4644614.2073999997</v>
      </c>
      <c r="J379" s="84">
        <v>201419408.56</v>
      </c>
      <c r="K379" s="74">
        <f t="shared" si="79"/>
        <v>530172968.82740003</v>
      </c>
      <c r="L379" s="72"/>
      <c r="M379" s="176"/>
      <c r="N379" s="75">
        <v>8</v>
      </c>
      <c r="O379" s="176"/>
      <c r="P379" s="68" t="s">
        <v>876</v>
      </c>
      <c r="Q379" s="68">
        <v>309345303.05000001</v>
      </c>
      <c r="R379" s="68">
        <v>12447248.800000001</v>
      </c>
      <c r="S379" s="68">
        <v>9280359.0916000009</v>
      </c>
      <c r="T379" s="68">
        <v>0</v>
      </c>
      <c r="U379" s="68">
        <f t="shared" si="84"/>
        <v>9280359.0916000009</v>
      </c>
      <c r="V379" s="68">
        <v>172285485.18000001</v>
      </c>
      <c r="W379" s="74">
        <f t="shared" si="80"/>
        <v>503358396.12159997</v>
      </c>
    </row>
    <row r="380" spans="1:23" ht="24.95" customHeight="1">
      <c r="A380" s="174"/>
      <c r="B380" s="176"/>
      <c r="C380" s="64">
        <v>17</v>
      </c>
      <c r="D380" s="68" t="s">
        <v>877</v>
      </c>
      <c r="E380" s="68">
        <v>430841548.05000001</v>
      </c>
      <c r="F380" s="68">
        <v>20183090.109999999</v>
      </c>
      <c r="G380" s="68">
        <v>12925246.441500001</v>
      </c>
      <c r="H380" s="68">
        <f t="shared" si="88"/>
        <v>6462623.2207500003</v>
      </c>
      <c r="I380" s="68">
        <f t="shared" si="89"/>
        <v>6462623.2207500003</v>
      </c>
      <c r="J380" s="84">
        <v>271455006.17000002</v>
      </c>
      <c r="K380" s="74">
        <f t="shared" si="79"/>
        <v>728942267.55075002</v>
      </c>
      <c r="L380" s="72"/>
      <c r="M380" s="176"/>
      <c r="N380" s="75">
        <v>9</v>
      </c>
      <c r="O380" s="176"/>
      <c r="P380" s="68" t="s">
        <v>878</v>
      </c>
      <c r="Q380" s="68">
        <v>407976956.79000002</v>
      </c>
      <c r="R380" s="68">
        <v>16181780.119999999</v>
      </c>
      <c r="S380" s="68">
        <v>12239308.7038</v>
      </c>
      <c r="T380" s="68">
        <v>0</v>
      </c>
      <c r="U380" s="68">
        <f t="shared" si="84"/>
        <v>12239308.7038</v>
      </c>
      <c r="V380" s="68">
        <v>218050307.28</v>
      </c>
      <c r="W380" s="74">
        <f t="shared" si="80"/>
        <v>654448352.89380002</v>
      </c>
    </row>
    <row r="381" spans="1:23" ht="24.95" customHeight="1">
      <c r="A381" s="174"/>
      <c r="B381" s="176"/>
      <c r="C381" s="64">
        <v>18</v>
      </c>
      <c r="D381" s="68" t="s">
        <v>879</v>
      </c>
      <c r="E381" s="68">
        <v>289790108.14999998</v>
      </c>
      <c r="F381" s="68">
        <v>14684118.92</v>
      </c>
      <c r="G381" s="68">
        <v>8693703.2446999997</v>
      </c>
      <c r="H381" s="68">
        <f t="shared" si="88"/>
        <v>4346851.6223499998</v>
      </c>
      <c r="I381" s="68">
        <f t="shared" si="89"/>
        <v>4346851.6223499998</v>
      </c>
      <c r="J381" s="84">
        <v>204067851.78999999</v>
      </c>
      <c r="K381" s="74">
        <f t="shared" si="79"/>
        <v>512888930.48234999</v>
      </c>
      <c r="L381" s="72"/>
      <c r="M381" s="176"/>
      <c r="N381" s="75">
        <v>10</v>
      </c>
      <c r="O381" s="176"/>
      <c r="P381" s="68" t="s">
        <v>880</v>
      </c>
      <c r="Q381" s="68">
        <v>287727621.93000001</v>
      </c>
      <c r="R381" s="68">
        <v>12550803.220000001</v>
      </c>
      <c r="S381" s="68">
        <v>8631828.6579999998</v>
      </c>
      <c r="T381" s="68">
        <v>0</v>
      </c>
      <c r="U381" s="68">
        <f t="shared" si="84"/>
        <v>8631828.6579999998</v>
      </c>
      <c r="V381" s="68">
        <v>173554492.93000001</v>
      </c>
      <c r="W381" s="74">
        <f t="shared" si="80"/>
        <v>482464746.73799998</v>
      </c>
    </row>
    <row r="382" spans="1:23" ht="24.95" customHeight="1">
      <c r="A382" s="174"/>
      <c r="B382" s="176"/>
      <c r="C382" s="64">
        <v>19</v>
      </c>
      <c r="D382" s="68" t="s">
        <v>881</v>
      </c>
      <c r="E382" s="68">
        <v>382377678.08999997</v>
      </c>
      <c r="F382" s="68">
        <v>18865908.93</v>
      </c>
      <c r="G382" s="68">
        <v>11471330.342700001</v>
      </c>
      <c r="H382" s="68">
        <f t="shared" si="88"/>
        <v>5735665.1713500004</v>
      </c>
      <c r="I382" s="68">
        <f t="shared" si="89"/>
        <v>5735665.1713500004</v>
      </c>
      <c r="J382" s="84">
        <v>255313606.58000001</v>
      </c>
      <c r="K382" s="74">
        <f t="shared" si="79"/>
        <v>662292858.77135003</v>
      </c>
      <c r="L382" s="72"/>
      <c r="M382" s="176"/>
      <c r="N382" s="75">
        <v>11</v>
      </c>
      <c r="O382" s="176"/>
      <c r="P382" s="68" t="s">
        <v>882</v>
      </c>
      <c r="Q382" s="68">
        <v>275597315.08999997</v>
      </c>
      <c r="R382" s="68">
        <v>11201027.08</v>
      </c>
      <c r="S382" s="68">
        <v>8267919.4528000001</v>
      </c>
      <c r="T382" s="68">
        <v>0</v>
      </c>
      <c r="U382" s="68">
        <f t="shared" si="84"/>
        <v>8267919.4528000001</v>
      </c>
      <c r="V382" s="68">
        <v>157013658.38999999</v>
      </c>
      <c r="W382" s="74">
        <f t="shared" si="80"/>
        <v>452079920.01279998</v>
      </c>
    </row>
    <row r="383" spans="1:23" ht="24.95" customHeight="1">
      <c r="A383" s="174"/>
      <c r="B383" s="176"/>
      <c r="C383" s="64">
        <v>20</v>
      </c>
      <c r="D383" s="68" t="s">
        <v>883</v>
      </c>
      <c r="E383" s="68">
        <v>320595794.62</v>
      </c>
      <c r="F383" s="68">
        <v>14775539.439999999</v>
      </c>
      <c r="G383" s="68">
        <v>9617873.8385000005</v>
      </c>
      <c r="H383" s="68">
        <f t="shared" si="88"/>
        <v>4808936.9192500003</v>
      </c>
      <c r="I383" s="68">
        <f t="shared" si="89"/>
        <v>4808936.9192500003</v>
      </c>
      <c r="J383" s="84">
        <v>205188164.78</v>
      </c>
      <c r="K383" s="74">
        <f t="shared" si="79"/>
        <v>545368435.75925004</v>
      </c>
      <c r="L383" s="72"/>
      <c r="M383" s="176"/>
      <c r="N383" s="75">
        <v>12</v>
      </c>
      <c r="O383" s="176"/>
      <c r="P383" s="68" t="s">
        <v>884</v>
      </c>
      <c r="Q383" s="68">
        <v>295482467.94999999</v>
      </c>
      <c r="R383" s="68">
        <v>11980718.640000001</v>
      </c>
      <c r="S383" s="68">
        <v>8864474.0384</v>
      </c>
      <c r="T383" s="68">
        <v>0</v>
      </c>
      <c r="U383" s="68">
        <f t="shared" si="84"/>
        <v>8864474.0384</v>
      </c>
      <c r="V383" s="68">
        <v>166568390.22999999</v>
      </c>
      <c r="W383" s="74">
        <f t="shared" si="80"/>
        <v>482896050.85839999</v>
      </c>
    </row>
    <row r="384" spans="1:23" ht="24.95" customHeight="1">
      <c r="A384" s="174"/>
      <c r="B384" s="176"/>
      <c r="C384" s="64">
        <v>21</v>
      </c>
      <c r="D384" s="68" t="s">
        <v>885</v>
      </c>
      <c r="E384" s="68">
        <v>408642685.72000003</v>
      </c>
      <c r="F384" s="68">
        <v>19056214.699999999</v>
      </c>
      <c r="G384" s="68">
        <v>12259280.571599999</v>
      </c>
      <c r="H384" s="68">
        <f t="shared" si="88"/>
        <v>6129640.2857999997</v>
      </c>
      <c r="I384" s="68">
        <f t="shared" si="89"/>
        <v>6129640.2857999997</v>
      </c>
      <c r="J384" s="84">
        <v>257645708.99000001</v>
      </c>
      <c r="K384" s="74">
        <f t="shared" si="79"/>
        <v>691474249.69579995</v>
      </c>
      <c r="L384" s="72"/>
      <c r="M384" s="176"/>
      <c r="N384" s="75">
        <v>13</v>
      </c>
      <c r="O384" s="176"/>
      <c r="P384" s="68" t="s">
        <v>886</v>
      </c>
      <c r="Q384" s="68">
        <v>321372131.54000002</v>
      </c>
      <c r="R384" s="68">
        <v>13848653.439999999</v>
      </c>
      <c r="S384" s="68">
        <v>9641163.9461000003</v>
      </c>
      <c r="T384" s="68">
        <v>0</v>
      </c>
      <c r="U384" s="68">
        <f t="shared" si="84"/>
        <v>9641163.9461000003</v>
      </c>
      <c r="V384" s="68">
        <v>189459001.36000001</v>
      </c>
      <c r="W384" s="74">
        <f t="shared" si="80"/>
        <v>534320950.28609997</v>
      </c>
    </row>
    <row r="385" spans="1:23" ht="24.95" customHeight="1">
      <c r="A385" s="174"/>
      <c r="B385" s="176"/>
      <c r="C385" s="64">
        <v>22</v>
      </c>
      <c r="D385" s="68" t="s">
        <v>887</v>
      </c>
      <c r="E385" s="68">
        <v>457188780.64999998</v>
      </c>
      <c r="F385" s="68">
        <v>19743206.91</v>
      </c>
      <c r="G385" s="68">
        <v>13715663.419399999</v>
      </c>
      <c r="H385" s="68">
        <f t="shared" si="88"/>
        <v>6857831.7096999995</v>
      </c>
      <c r="I385" s="68">
        <f t="shared" si="89"/>
        <v>6857831.7096999995</v>
      </c>
      <c r="J385" s="84">
        <v>266064456.58000001</v>
      </c>
      <c r="K385" s="74">
        <f t="shared" si="79"/>
        <v>749854275.84969997</v>
      </c>
      <c r="L385" s="72"/>
      <c r="M385" s="176"/>
      <c r="N385" s="75">
        <v>14</v>
      </c>
      <c r="O385" s="176"/>
      <c r="P385" s="68" t="s">
        <v>888</v>
      </c>
      <c r="Q385" s="68">
        <v>353633471.89999998</v>
      </c>
      <c r="R385" s="68">
        <v>15491605.73</v>
      </c>
      <c r="S385" s="68">
        <v>10609004.1569</v>
      </c>
      <c r="T385" s="68">
        <v>0</v>
      </c>
      <c r="U385" s="68">
        <f t="shared" si="84"/>
        <v>10609004.1569</v>
      </c>
      <c r="V385" s="68">
        <v>209592563.77000001</v>
      </c>
      <c r="W385" s="74">
        <f t="shared" si="80"/>
        <v>589326645.55690002</v>
      </c>
    </row>
    <row r="386" spans="1:23" ht="24.95" customHeight="1">
      <c r="A386" s="174"/>
      <c r="B386" s="177"/>
      <c r="C386" s="64">
        <v>23</v>
      </c>
      <c r="D386" s="68" t="s">
        <v>889</v>
      </c>
      <c r="E386" s="68">
        <v>466829245.00999999</v>
      </c>
      <c r="F386" s="68">
        <v>22474164.530000001</v>
      </c>
      <c r="G386" s="68">
        <v>14004877.350400001</v>
      </c>
      <c r="H386" s="68">
        <f t="shared" si="88"/>
        <v>7002438.6752000004</v>
      </c>
      <c r="I386" s="68">
        <f t="shared" si="89"/>
        <v>7002438.6752000004</v>
      </c>
      <c r="J386" s="84">
        <v>299530982.69</v>
      </c>
      <c r="K386" s="74">
        <f t="shared" si="79"/>
        <v>795836830.9052</v>
      </c>
      <c r="L386" s="72"/>
      <c r="M386" s="176"/>
      <c r="N386" s="75">
        <v>15</v>
      </c>
      <c r="O386" s="176"/>
      <c r="P386" s="68" t="s">
        <v>890</v>
      </c>
      <c r="Q386" s="68">
        <v>327991508.29000002</v>
      </c>
      <c r="R386" s="68">
        <v>11664910.4</v>
      </c>
      <c r="S386" s="68">
        <v>9839745.2486000005</v>
      </c>
      <c r="T386" s="68">
        <v>0</v>
      </c>
      <c r="U386" s="68">
        <f t="shared" si="84"/>
        <v>9839745.2486000005</v>
      </c>
      <c r="V386" s="68">
        <v>162698317.47</v>
      </c>
      <c r="W386" s="74">
        <f t="shared" si="80"/>
        <v>512194481.40859997</v>
      </c>
    </row>
    <row r="387" spans="1:23" ht="24.95" customHeight="1">
      <c r="A387" s="64"/>
      <c r="B387" s="167" t="s">
        <v>891</v>
      </c>
      <c r="C387" s="168"/>
      <c r="D387" s="69"/>
      <c r="E387" s="69">
        <f t="shared" ref="E387:K387" si="91">SUM(E364:E386)</f>
        <v>9108133233.5599995</v>
      </c>
      <c r="F387" s="69">
        <f t="shared" si="91"/>
        <v>418109998.94999999</v>
      </c>
      <c r="G387" s="69">
        <f t="shared" si="91"/>
        <v>273243997.0068</v>
      </c>
      <c r="H387" s="69">
        <f t="shared" si="91"/>
        <v>136621998.5034</v>
      </c>
      <c r="I387" s="69">
        <f t="shared" si="91"/>
        <v>136621998.5034</v>
      </c>
      <c r="J387" s="69">
        <f t="shared" si="91"/>
        <v>5678519436.1999998</v>
      </c>
      <c r="K387" s="69">
        <f t="shared" si="91"/>
        <v>15341384667.2134</v>
      </c>
      <c r="L387" s="95"/>
      <c r="M387" s="176"/>
      <c r="N387" s="75">
        <v>16</v>
      </c>
      <c r="O387" s="176"/>
      <c r="P387" s="68" t="s">
        <v>892</v>
      </c>
      <c r="Q387" s="68">
        <v>341823367.13999999</v>
      </c>
      <c r="R387" s="68">
        <v>13110776.220000001</v>
      </c>
      <c r="S387" s="68">
        <v>10254701.0142</v>
      </c>
      <c r="T387" s="68">
        <v>0</v>
      </c>
      <c r="U387" s="68">
        <f t="shared" si="84"/>
        <v>10254701.0142</v>
      </c>
      <c r="V387" s="68">
        <v>180416683.33000001</v>
      </c>
      <c r="W387" s="74">
        <f t="shared" si="80"/>
        <v>545605527.70420003</v>
      </c>
    </row>
    <row r="388" spans="1:23" ht="24.95" customHeight="1">
      <c r="A388" s="174">
        <v>19</v>
      </c>
      <c r="B388" s="175" t="s">
        <v>102</v>
      </c>
      <c r="C388" s="64">
        <v>1</v>
      </c>
      <c r="D388" s="68" t="s">
        <v>893</v>
      </c>
      <c r="E388" s="68">
        <v>299573719.43000001</v>
      </c>
      <c r="F388" s="68">
        <v>15087041.279999999</v>
      </c>
      <c r="G388" s="68">
        <v>8987211.5828000009</v>
      </c>
      <c r="H388" s="68">
        <v>0</v>
      </c>
      <c r="I388" s="68">
        <f t="shared" ref="I388:I412" si="92">G388-H388</f>
        <v>8987211.5828000009</v>
      </c>
      <c r="J388" s="84">
        <v>188432131.87</v>
      </c>
      <c r="K388" s="74">
        <f t="shared" si="79"/>
        <v>512080104.16280001</v>
      </c>
      <c r="L388" s="72"/>
      <c r="M388" s="177"/>
      <c r="N388" s="75">
        <v>17</v>
      </c>
      <c r="O388" s="177"/>
      <c r="P388" s="68" t="s">
        <v>894</v>
      </c>
      <c r="Q388" s="68">
        <v>341011075.24000001</v>
      </c>
      <c r="R388" s="68">
        <v>12672558.460000001</v>
      </c>
      <c r="S388" s="68">
        <v>10230332.257200001</v>
      </c>
      <c r="T388" s="68">
        <v>0</v>
      </c>
      <c r="U388" s="68">
        <f t="shared" si="84"/>
        <v>10230332.257200001</v>
      </c>
      <c r="V388" s="68">
        <v>175046542.83000001</v>
      </c>
      <c r="W388" s="74">
        <f t="shared" si="80"/>
        <v>538960508.78719997</v>
      </c>
    </row>
    <row r="389" spans="1:23" ht="24.95" customHeight="1">
      <c r="A389" s="174"/>
      <c r="B389" s="176"/>
      <c r="C389" s="64">
        <v>2</v>
      </c>
      <c r="D389" s="68" t="s">
        <v>895</v>
      </c>
      <c r="E389" s="68">
        <v>306842218.13</v>
      </c>
      <c r="F389" s="68">
        <v>15563355.880000001</v>
      </c>
      <c r="G389" s="68">
        <v>9205266.5438000001</v>
      </c>
      <c r="H389" s="68">
        <v>0</v>
      </c>
      <c r="I389" s="68">
        <f t="shared" si="92"/>
        <v>9205266.5438000001</v>
      </c>
      <c r="J389" s="84">
        <v>194269130.19</v>
      </c>
      <c r="K389" s="74">
        <f t="shared" si="79"/>
        <v>525879970.74379998</v>
      </c>
      <c r="L389" s="72"/>
      <c r="M389" s="64"/>
      <c r="N389" s="168" t="s">
        <v>896</v>
      </c>
      <c r="O389" s="169"/>
      <c r="P389" s="69"/>
      <c r="Q389" s="69">
        <f t="shared" ref="Q389:T389" si="93">SUM(Q372:Q388)</f>
        <v>5776953981.7200003</v>
      </c>
      <c r="R389" s="69">
        <f t="shared" si="93"/>
        <v>228314716.77000001</v>
      </c>
      <c r="S389" s="69">
        <f t="shared" si="93"/>
        <v>173308619.45190001</v>
      </c>
      <c r="T389" s="69">
        <f t="shared" si="93"/>
        <v>0</v>
      </c>
      <c r="U389" s="69">
        <f t="shared" si="84"/>
        <v>173308619.45190001</v>
      </c>
      <c r="V389" s="69">
        <f>SUM(V372:V388)</f>
        <v>3133644203.1199999</v>
      </c>
      <c r="W389" s="69">
        <f>SUM(W372:W388)</f>
        <v>9312221521.0618992</v>
      </c>
    </row>
    <row r="390" spans="1:23" ht="24.95" customHeight="1">
      <c r="A390" s="174"/>
      <c r="B390" s="176"/>
      <c r="C390" s="64">
        <v>3</v>
      </c>
      <c r="D390" s="68" t="s">
        <v>897</v>
      </c>
      <c r="E390" s="68">
        <v>279779650.25999999</v>
      </c>
      <c r="F390" s="68">
        <v>14751277.550000001</v>
      </c>
      <c r="G390" s="68">
        <v>8393389.5077</v>
      </c>
      <c r="H390" s="68">
        <v>0</v>
      </c>
      <c r="I390" s="68">
        <f t="shared" si="92"/>
        <v>8393389.5077</v>
      </c>
      <c r="J390" s="84">
        <v>184317514.53999999</v>
      </c>
      <c r="K390" s="74">
        <f t="shared" si="79"/>
        <v>487241831.85769999</v>
      </c>
      <c r="L390" s="72"/>
      <c r="M390" s="175">
        <v>36</v>
      </c>
      <c r="N390" s="75">
        <v>1</v>
      </c>
      <c r="O390" s="175" t="s">
        <v>119</v>
      </c>
      <c r="P390" s="68" t="s">
        <v>898</v>
      </c>
      <c r="Q390" s="68">
        <v>320983638.74000001</v>
      </c>
      <c r="R390" s="68">
        <v>13656807.17</v>
      </c>
      <c r="S390" s="68">
        <v>9629509.1623</v>
      </c>
      <c r="T390" s="68">
        <v>0</v>
      </c>
      <c r="U390" s="68">
        <f t="shared" si="84"/>
        <v>9629509.1623</v>
      </c>
      <c r="V390" s="68">
        <v>177975486</v>
      </c>
      <c r="W390" s="74">
        <f t="shared" si="80"/>
        <v>522245441.07230002</v>
      </c>
    </row>
    <row r="391" spans="1:23" ht="24.95" customHeight="1">
      <c r="A391" s="174"/>
      <c r="B391" s="176"/>
      <c r="C391" s="64">
        <v>4</v>
      </c>
      <c r="D391" s="68" t="s">
        <v>899</v>
      </c>
      <c r="E391" s="68">
        <v>303522241.19999999</v>
      </c>
      <c r="F391" s="68">
        <v>15524872.42</v>
      </c>
      <c r="G391" s="68">
        <v>9105667.2359999996</v>
      </c>
      <c r="H391" s="68">
        <v>0</v>
      </c>
      <c r="I391" s="68">
        <f t="shared" si="92"/>
        <v>9105667.2359999996</v>
      </c>
      <c r="J391" s="84">
        <v>193797534.55000001</v>
      </c>
      <c r="K391" s="74">
        <f t="shared" si="79"/>
        <v>521950315.40600002</v>
      </c>
      <c r="L391" s="72"/>
      <c r="M391" s="176"/>
      <c r="N391" s="75">
        <v>2</v>
      </c>
      <c r="O391" s="176"/>
      <c r="P391" s="68" t="s">
        <v>900</v>
      </c>
      <c r="Q391" s="68">
        <v>310792386.88</v>
      </c>
      <c r="R391" s="68">
        <v>14983951.220000001</v>
      </c>
      <c r="S391" s="68">
        <v>9323771.6063999999</v>
      </c>
      <c r="T391" s="68">
        <v>0</v>
      </c>
      <c r="U391" s="68">
        <f t="shared" si="84"/>
        <v>9323771.6063999999</v>
      </c>
      <c r="V391" s="68">
        <v>194238975.66</v>
      </c>
      <c r="W391" s="74">
        <f t="shared" si="80"/>
        <v>529339085.3664</v>
      </c>
    </row>
    <row r="392" spans="1:23" ht="24.95" customHeight="1">
      <c r="A392" s="174"/>
      <c r="B392" s="176"/>
      <c r="C392" s="64">
        <v>5</v>
      </c>
      <c r="D392" s="68" t="s">
        <v>901</v>
      </c>
      <c r="E392" s="68">
        <v>367878948.02999997</v>
      </c>
      <c r="F392" s="68">
        <v>18149123.199999999</v>
      </c>
      <c r="G392" s="68">
        <v>11036368.4408</v>
      </c>
      <c r="H392" s="68">
        <v>0</v>
      </c>
      <c r="I392" s="68">
        <f t="shared" si="92"/>
        <v>11036368.4408</v>
      </c>
      <c r="J392" s="84">
        <v>225956421.43000001</v>
      </c>
      <c r="K392" s="74">
        <f t="shared" ref="K392:K412" si="94">E392+F392+I392+J392</f>
        <v>623020861.10080004</v>
      </c>
      <c r="L392" s="72"/>
      <c r="M392" s="176"/>
      <c r="N392" s="75">
        <v>3</v>
      </c>
      <c r="O392" s="176"/>
      <c r="P392" s="68" t="s">
        <v>902</v>
      </c>
      <c r="Q392" s="68">
        <v>366785923.50999999</v>
      </c>
      <c r="R392" s="68">
        <v>15719360.029999999</v>
      </c>
      <c r="S392" s="68">
        <v>11003577.705399999</v>
      </c>
      <c r="T392" s="68">
        <v>0</v>
      </c>
      <c r="U392" s="68">
        <f t="shared" si="84"/>
        <v>11003577.705399999</v>
      </c>
      <c r="V392" s="68">
        <v>203251044.5</v>
      </c>
      <c r="W392" s="74">
        <f t="shared" ref="W392:W412" si="95">Q392+R392+U392+V392</f>
        <v>596759905.74539995</v>
      </c>
    </row>
    <row r="393" spans="1:23" ht="24.95" customHeight="1">
      <c r="A393" s="174"/>
      <c r="B393" s="176"/>
      <c r="C393" s="64">
        <v>6</v>
      </c>
      <c r="D393" s="68" t="s">
        <v>903</v>
      </c>
      <c r="E393" s="68">
        <v>293090967.56</v>
      </c>
      <c r="F393" s="68">
        <v>14990505.49</v>
      </c>
      <c r="G393" s="68">
        <v>8792729.0266999993</v>
      </c>
      <c r="H393" s="68">
        <v>0</v>
      </c>
      <c r="I393" s="68">
        <f t="shared" si="92"/>
        <v>8792729.0266999993</v>
      </c>
      <c r="J393" s="84">
        <v>187249133.83000001</v>
      </c>
      <c r="K393" s="74">
        <f t="shared" si="94"/>
        <v>504123335.90670002</v>
      </c>
      <c r="L393" s="72"/>
      <c r="M393" s="176"/>
      <c r="N393" s="75">
        <v>4</v>
      </c>
      <c r="O393" s="176"/>
      <c r="P393" s="68" t="s">
        <v>904</v>
      </c>
      <c r="Q393" s="68">
        <v>404824655.26999998</v>
      </c>
      <c r="R393" s="68">
        <v>17095842.609999999</v>
      </c>
      <c r="S393" s="68">
        <v>12144739.658199999</v>
      </c>
      <c r="T393" s="68">
        <v>0</v>
      </c>
      <c r="U393" s="68">
        <f t="shared" si="84"/>
        <v>12144739.658199999</v>
      </c>
      <c r="V393" s="68">
        <v>220119153.30000001</v>
      </c>
      <c r="W393" s="74">
        <f t="shared" si="95"/>
        <v>654184390.83819997</v>
      </c>
    </row>
    <row r="394" spans="1:23" ht="24.95" customHeight="1">
      <c r="A394" s="174"/>
      <c r="B394" s="176"/>
      <c r="C394" s="64">
        <v>7</v>
      </c>
      <c r="D394" s="68" t="s">
        <v>905</v>
      </c>
      <c r="E394" s="68">
        <v>473080701</v>
      </c>
      <c r="F394" s="68">
        <v>22362615.960000001</v>
      </c>
      <c r="G394" s="68">
        <v>14192421.029899999</v>
      </c>
      <c r="H394" s="68">
        <v>0</v>
      </c>
      <c r="I394" s="68">
        <f t="shared" si="92"/>
        <v>14192421.029899999</v>
      </c>
      <c r="J394" s="84">
        <v>277590677.73000002</v>
      </c>
      <c r="K394" s="74">
        <f t="shared" si="94"/>
        <v>787226415.71990001</v>
      </c>
      <c r="L394" s="72"/>
      <c r="M394" s="176"/>
      <c r="N394" s="75">
        <v>5</v>
      </c>
      <c r="O394" s="176"/>
      <c r="P394" s="68" t="s">
        <v>906</v>
      </c>
      <c r="Q394" s="68">
        <v>352356719.55000001</v>
      </c>
      <c r="R394" s="68">
        <v>15508385.02</v>
      </c>
      <c r="S394" s="68">
        <v>10570701.5865</v>
      </c>
      <c r="T394" s="68">
        <v>0</v>
      </c>
      <c r="U394" s="68">
        <f t="shared" si="84"/>
        <v>10570701.5865</v>
      </c>
      <c r="V394" s="68">
        <v>200665650.75999999</v>
      </c>
      <c r="W394" s="74">
        <f t="shared" si="95"/>
        <v>579101456.91649997</v>
      </c>
    </row>
    <row r="395" spans="1:23" ht="24.95" customHeight="1">
      <c r="A395" s="174"/>
      <c r="B395" s="176"/>
      <c r="C395" s="64">
        <v>8</v>
      </c>
      <c r="D395" s="68" t="s">
        <v>907</v>
      </c>
      <c r="E395" s="68">
        <v>322317349.94999999</v>
      </c>
      <c r="F395" s="68">
        <v>16093172.6</v>
      </c>
      <c r="G395" s="68">
        <v>9669520.4986000005</v>
      </c>
      <c r="H395" s="68">
        <v>0</v>
      </c>
      <c r="I395" s="68">
        <f t="shared" si="92"/>
        <v>9669520.4986000005</v>
      </c>
      <c r="J395" s="84">
        <v>200761770.38</v>
      </c>
      <c r="K395" s="74">
        <f t="shared" si="94"/>
        <v>548841813.42859995</v>
      </c>
      <c r="L395" s="72"/>
      <c r="M395" s="176"/>
      <c r="N395" s="75">
        <v>6</v>
      </c>
      <c r="O395" s="176"/>
      <c r="P395" s="68" t="s">
        <v>908</v>
      </c>
      <c r="Q395" s="68">
        <v>489267606.92000002</v>
      </c>
      <c r="R395" s="68">
        <v>20820619.23</v>
      </c>
      <c r="S395" s="68">
        <v>14678028.207699999</v>
      </c>
      <c r="T395" s="68">
        <v>0</v>
      </c>
      <c r="U395" s="68">
        <f t="shared" si="84"/>
        <v>14678028.207699999</v>
      </c>
      <c r="V395" s="68">
        <v>265764436.47</v>
      </c>
      <c r="W395" s="74">
        <f t="shared" si="95"/>
        <v>790530690.82770002</v>
      </c>
    </row>
    <row r="396" spans="1:23" ht="24.95" customHeight="1">
      <c r="A396" s="174"/>
      <c r="B396" s="176"/>
      <c r="C396" s="64">
        <v>9</v>
      </c>
      <c r="D396" s="68" t="s">
        <v>909</v>
      </c>
      <c r="E396" s="68">
        <v>346478639.72000003</v>
      </c>
      <c r="F396" s="68">
        <v>16611271.789999999</v>
      </c>
      <c r="G396" s="68">
        <v>10394359.1916</v>
      </c>
      <c r="H396" s="68">
        <v>0</v>
      </c>
      <c r="I396" s="68">
        <f t="shared" si="92"/>
        <v>10394359.1916</v>
      </c>
      <c r="J396" s="84">
        <v>207110818.06999999</v>
      </c>
      <c r="K396" s="74">
        <f t="shared" si="94"/>
        <v>580595088.77160001</v>
      </c>
      <c r="L396" s="72"/>
      <c r="M396" s="176"/>
      <c r="N396" s="75">
        <v>7</v>
      </c>
      <c r="O396" s="176"/>
      <c r="P396" s="68" t="s">
        <v>910</v>
      </c>
      <c r="Q396" s="68">
        <v>371577521.00999999</v>
      </c>
      <c r="R396" s="68">
        <v>17793243.800000001</v>
      </c>
      <c r="S396" s="68">
        <v>11147325.6302</v>
      </c>
      <c r="T396" s="68">
        <v>0</v>
      </c>
      <c r="U396" s="68">
        <f t="shared" si="84"/>
        <v>11147325.6302</v>
      </c>
      <c r="V396" s="68">
        <v>228665457.66999999</v>
      </c>
      <c r="W396" s="74">
        <f t="shared" si="95"/>
        <v>629183548.11020005</v>
      </c>
    </row>
    <row r="397" spans="1:23" ht="24.95" customHeight="1">
      <c r="A397" s="174"/>
      <c r="B397" s="176"/>
      <c r="C397" s="64">
        <v>10</v>
      </c>
      <c r="D397" s="68" t="s">
        <v>911</v>
      </c>
      <c r="E397" s="68">
        <v>348905277.94999999</v>
      </c>
      <c r="F397" s="68">
        <v>17280003.699999999</v>
      </c>
      <c r="G397" s="68">
        <v>10467158.338500001</v>
      </c>
      <c r="H397" s="68">
        <v>0</v>
      </c>
      <c r="I397" s="68">
        <f t="shared" si="92"/>
        <v>10467158.338500001</v>
      </c>
      <c r="J397" s="84">
        <v>215305794.62</v>
      </c>
      <c r="K397" s="74">
        <f t="shared" si="94"/>
        <v>591958234.6085</v>
      </c>
      <c r="L397" s="72"/>
      <c r="M397" s="176"/>
      <c r="N397" s="75">
        <v>8</v>
      </c>
      <c r="O397" s="176"/>
      <c r="P397" s="68" t="s">
        <v>824</v>
      </c>
      <c r="Q397" s="68">
        <v>337121984.73000002</v>
      </c>
      <c r="R397" s="68">
        <v>14737526.220000001</v>
      </c>
      <c r="S397" s="68">
        <v>10113659.5419</v>
      </c>
      <c r="T397" s="68">
        <v>0</v>
      </c>
      <c r="U397" s="68">
        <f t="shared" si="84"/>
        <v>10113659.5419</v>
      </c>
      <c r="V397" s="68">
        <v>191219159.96000001</v>
      </c>
      <c r="W397" s="74">
        <f t="shared" si="95"/>
        <v>553192330.45190001</v>
      </c>
    </row>
    <row r="398" spans="1:23" ht="24.95" customHeight="1">
      <c r="A398" s="174"/>
      <c r="B398" s="176"/>
      <c r="C398" s="64">
        <v>11</v>
      </c>
      <c r="D398" s="68" t="s">
        <v>912</v>
      </c>
      <c r="E398" s="68">
        <v>323386971.98000002</v>
      </c>
      <c r="F398" s="68">
        <v>14404331.609999999</v>
      </c>
      <c r="G398" s="68">
        <v>9701609.1594999991</v>
      </c>
      <c r="H398" s="68">
        <v>0</v>
      </c>
      <c r="I398" s="68">
        <f t="shared" si="92"/>
        <v>9701609.1594999991</v>
      </c>
      <c r="J398" s="84">
        <v>180065864.78999999</v>
      </c>
      <c r="K398" s="74">
        <f t="shared" si="94"/>
        <v>527558777.5395</v>
      </c>
      <c r="L398" s="72"/>
      <c r="M398" s="176"/>
      <c r="N398" s="75">
        <v>9</v>
      </c>
      <c r="O398" s="176"/>
      <c r="P398" s="68" t="s">
        <v>913</v>
      </c>
      <c r="Q398" s="68">
        <v>364438398.95999998</v>
      </c>
      <c r="R398" s="68">
        <v>15696133.15</v>
      </c>
      <c r="S398" s="68">
        <v>10933151.968900001</v>
      </c>
      <c r="T398" s="68">
        <v>0</v>
      </c>
      <c r="U398" s="68">
        <f t="shared" si="84"/>
        <v>10933151.968900001</v>
      </c>
      <c r="V398" s="68">
        <v>202966410.65000001</v>
      </c>
      <c r="W398" s="74">
        <f t="shared" si="95"/>
        <v>594034094.72889996</v>
      </c>
    </row>
    <row r="399" spans="1:23" ht="24.95" customHeight="1">
      <c r="A399" s="174"/>
      <c r="B399" s="176"/>
      <c r="C399" s="64">
        <v>12</v>
      </c>
      <c r="D399" s="68" t="s">
        <v>914</v>
      </c>
      <c r="E399" s="68">
        <v>316817013.44</v>
      </c>
      <c r="F399" s="68">
        <v>15821349.710000001</v>
      </c>
      <c r="G399" s="68">
        <v>9504510.4031000007</v>
      </c>
      <c r="H399" s="68">
        <v>0</v>
      </c>
      <c r="I399" s="68">
        <f t="shared" si="92"/>
        <v>9504510.4031000007</v>
      </c>
      <c r="J399" s="84">
        <v>197430716.13999999</v>
      </c>
      <c r="K399" s="74">
        <f t="shared" si="94"/>
        <v>539573589.69309998</v>
      </c>
      <c r="L399" s="72"/>
      <c r="M399" s="176"/>
      <c r="N399" s="75">
        <v>10</v>
      </c>
      <c r="O399" s="176"/>
      <c r="P399" s="68" t="s">
        <v>915</v>
      </c>
      <c r="Q399" s="68">
        <v>481028965.5</v>
      </c>
      <c r="R399" s="68">
        <v>18106494.399999999</v>
      </c>
      <c r="S399" s="68">
        <v>14430868.965</v>
      </c>
      <c r="T399" s="68">
        <v>0</v>
      </c>
      <c r="U399" s="68">
        <f t="shared" si="84"/>
        <v>14430868.965</v>
      </c>
      <c r="V399" s="68">
        <v>232504187.90000001</v>
      </c>
      <c r="W399" s="74">
        <f t="shared" si="95"/>
        <v>746070516.76499999</v>
      </c>
    </row>
    <row r="400" spans="1:23" ht="24.95" customHeight="1">
      <c r="A400" s="174"/>
      <c r="B400" s="176"/>
      <c r="C400" s="64">
        <v>13</v>
      </c>
      <c r="D400" s="68" t="s">
        <v>916</v>
      </c>
      <c r="E400" s="68">
        <v>331028986.39999998</v>
      </c>
      <c r="F400" s="68">
        <v>16184979.74</v>
      </c>
      <c r="G400" s="68">
        <v>9930869.5921</v>
      </c>
      <c r="H400" s="68">
        <v>0</v>
      </c>
      <c r="I400" s="68">
        <f t="shared" si="92"/>
        <v>9930869.5921</v>
      </c>
      <c r="J400" s="84">
        <v>201886821.19</v>
      </c>
      <c r="K400" s="74">
        <f t="shared" si="94"/>
        <v>559031656.92209995</v>
      </c>
      <c r="L400" s="72"/>
      <c r="M400" s="176"/>
      <c r="N400" s="75">
        <v>11</v>
      </c>
      <c r="O400" s="176"/>
      <c r="P400" s="68" t="s">
        <v>917</v>
      </c>
      <c r="Q400" s="68">
        <v>300344849.70999998</v>
      </c>
      <c r="R400" s="68">
        <v>13459601.75</v>
      </c>
      <c r="S400" s="68">
        <v>9010345.4909000006</v>
      </c>
      <c r="T400" s="68">
        <v>0</v>
      </c>
      <c r="U400" s="68">
        <f t="shared" ref="U400:U412" si="96">S400-T400</f>
        <v>9010345.4909000006</v>
      </c>
      <c r="V400" s="68">
        <v>175558831.66</v>
      </c>
      <c r="W400" s="74">
        <f t="shared" si="95"/>
        <v>498373628.61089998</v>
      </c>
    </row>
    <row r="401" spans="1:23" ht="24.95" customHeight="1">
      <c r="A401" s="174"/>
      <c r="B401" s="176"/>
      <c r="C401" s="64">
        <v>14</v>
      </c>
      <c r="D401" s="68" t="s">
        <v>918</v>
      </c>
      <c r="E401" s="68">
        <v>295279341.31999999</v>
      </c>
      <c r="F401" s="68">
        <v>14740957.800000001</v>
      </c>
      <c r="G401" s="68">
        <v>8858380.2396000009</v>
      </c>
      <c r="H401" s="68">
        <v>0</v>
      </c>
      <c r="I401" s="68">
        <f t="shared" si="92"/>
        <v>8858380.2396000009</v>
      </c>
      <c r="J401" s="84">
        <v>184191051.09999999</v>
      </c>
      <c r="K401" s="74">
        <f t="shared" si="94"/>
        <v>503069730.45959997</v>
      </c>
      <c r="L401" s="72"/>
      <c r="M401" s="176"/>
      <c r="N401" s="75">
        <v>12</v>
      </c>
      <c r="O401" s="176"/>
      <c r="P401" s="68" t="s">
        <v>919</v>
      </c>
      <c r="Q401" s="68">
        <v>346903265.69</v>
      </c>
      <c r="R401" s="68">
        <v>15824788.050000001</v>
      </c>
      <c r="S401" s="68">
        <v>10407097.9706</v>
      </c>
      <c r="T401" s="68">
        <v>0</v>
      </c>
      <c r="U401" s="68">
        <f t="shared" si="96"/>
        <v>10407097.9706</v>
      </c>
      <c r="V401" s="68">
        <v>204543012.47</v>
      </c>
      <c r="W401" s="74">
        <f t="shared" si="95"/>
        <v>577678164.18060005</v>
      </c>
    </row>
    <row r="402" spans="1:23" ht="24.95" customHeight="1">
      <c r="A402" s="174"/>
      <c r="B402" s="176"/>
      <c r="C402" s="64">
        <v>15</v>
      </c>
      <c r="D402" s="68" t="s">
        <v>920</v>
      </c>
      <c r="E402" s="68">
        <v>293738502.29000002</v>
      </c>
      <c r="F402" s="68">
        <v>13372742.91</v>
      </c>
      <c r="G402" s="68">
        <v>8812155.0688000005</v>
      </c>
      <c r="H402" s="68">
        <v>0</v>
      </c>
      <c r="I402" s="68">
        <f t="shared" si="92"/>
        <v>8812155.0688000005</v>
      </c>
      <c r="J402" s="84">
        <v>167424258.83000001</v>
      </c>
      <c r="K402" s="74">
        <f t="shared" si="94"/>
        <v>483347659.0988</v>
      </c>
      <c r="L402" s="72"/>
      <c r="M402" s="176"/>
      <c r="N402" s="75">
        <v>13</v>
      </c>
      <c r="O402" s="176"/>
      <c r="P402" s="68" t="s">
        <v>921</v>
      </c>
      <c r="Q402" s="68">
        <v>367532605.87</v>
      </c>
      <c r="R402" s="68">
        <v>17336468.32</v>
      </c>
      <c r="S402" s="68">
        <v>11025978.176100001</v>
      </c>
      <c r="T402" s="68">
        <v>0</v>
      </c>
      <c r="U402" s="68">
        <f t="shared" si="96"/>
        <v>11025978.176100001</v>
      </c>
      <c r="V402" s="68">
        <v>223067901.63999999</v>
      </c>
      <c r="W402" s="74">
        <f t="shared" si="95"/>
        <v>618962954.00610006</v>
      </c>
    </row>
    <row r="403" spans="1:23" ht="24.95" customHeight="1">
      <c r="A403" s="174"/>
      <c r="B403" s="176"/>
      <c r="C403" s="64">
        <v>16</v>
      </c>
      <c r="D403" s="68" t="s">
        <v>922</v>
      </c>
      <c r="E403" s="68">
        <v>317464014.83999997</v>
      </c>
      <c r="F403" s="68">
        <v>15886420.66</v>
      </c>
      <c r="G403" s="68">
        <v>9523920.4451000001</v>
      </c>
      <c r="H403" s="68">
        <v>0</v>
      </c>
      <c r="I403" s="68">
        <f t="shared" si="92"/>
        <v>9523920.4451000001</v>
      </c>
      <c r="J403" s="84">
        <v>198228128.25</v>
      </c>
      <c r="K403" s="74">
        <f t="shared" si="94"/>
        <v>541102484.19509995</v>
      </c>
      <c r="L403" s="72"/>
      <c r="M403" s="177"/>
      <c r="N403" s="75">
        <v>14</v>
      </c>
      <c r="O403" s="177"/>
      <c r="P403" s="68" t="s">
        <v>923</v>
      </c>
      <c r="Q403" s="68">
        <v>405905578.76999998</v>
      </c>
      <c r="R403" s="68">
        <v>18164100.629999999</v>
      </c>
      <c r="S403" s="68">
        <v>12177167.363</v>
      </c>
      <c r="T403" s="68">
        <v>0</v>
      </c>
      <c r="U403" s="68">
        <f t="shared" si="96"/>
        <v>12177167.363</v>
      </c>
      <c r="V403" s="68">
        <v>233210123.56999999</v>
      </c>
      <c r="W403" s="74">
        <f t="shared" si="95"/>
        <v>669456970.33299994</v>
      </c>
    </row>
    <row r="404" spans="1:23" ht="24.95" customHeight="1">
      <c r="A404" s="174"/>
      <c r="B404" s="176"/>
      <c r="C404" s="64">
        <v>17</v>
      </c>
      <c r="D404" s="68" t="s">
        <v>924</v>
      </c>
      <c r="E404" s="68">
        <v>362521897.54000002</v>
      </c>
      <c r="F404" s="68">
        <v>18296930.609999999</v>
      </c>
      <c r="G404" s="68">
        <v>10875656.9263</v>
      </c>
      <c r="H404" s="68">
        <v>0</v>
      </c>
      <c r="I404" s="68">
        <f t="shared" si="92"/>
        <v>10875656.9263</v>
      </c>
      <c r="J404" s="84">
        <v>227767727.72999999</v>
      </c>
      <c r="K404" s="74">
        <f t="shared" si="94"/>
        <v>619462212.80630004</v>
      </c>
      <c r="L404" s="72"/>
      <c r="M404" s="64"/>
      <c r="N404" s="168" t="s">
        <v>925</v>
      </c>
      <c r="O404" s="169"/>
      <c r="P404" s="69"/>
      <c r="Q404" s="69">
        <f t="shared" ref="Q404:T404" si="97">SUM(Q390:Q403)</f>
        <v>5219864101.1099997</v>
      </c>
      <c r="R404" s="69">
        <f t="shared" si="97"/>
        <v>228903321.59999999</v>
      </c>
      <c r="S404" s="69">
        <f t="shared" si="97"/>
        <v>156595923.03310001</v>
      </c>
      <c r="T404" s="69">
        <f t="shared" si="97"/>
        <v>0</v>
      </c>
      <c r="U404" s="69">
        <f t="shared" si="96"/>
        <v>156595923.03310001</v>
      </c>
      <c r="V404" s="69">
        <f>SUM(V390:V403)</f>
        <v>2953749832.21</v>
      </c>
      <c r="W404" s="69">
        <f>SUM(W390:W403)</f>
        <v>8559113177.9531002</v>
      </c>
    </row>
    <row r="405" spans="1:23" ht="24.95" customHeight="1">
      <c r="A405" s="174"/>
      <c r="B405" s="176"/>
      <c r="C405" s="64">
        <v>18</v>
      </c>
      <c r="D405" s="68" t="s">
        <v>926</v>
      </c>
      <c r="E405" s="68">
        <v>435849807.33999997</v>
      </c>
      <c r="F405" s="68">
        <v>20675827.030000001</v>
      </c>
      <c r="G405" s="68">
        <v>13075494.2203</v>
      </c>
      <c r="H405" s="68">
        <v>0</v>
      </c>
      <c r="I405" s="68">
        <f t="shared" si="92"/>
        <v>13075494.2203</v>
      </c>
      <c r="J405" s="84">
        <v>256919919.05000001</v>
      </c>
      <c r="K405" s="74">
        <f t="shared" si="94"/>
        <v>726521047.64030004</v>
      </c>
      <c r="L405" s="72"/>
      <c r="M405" s="175">
        <v>37</v>
      </c>
      <c r="N405" s="75">
        <v>1</v>
      </c>
      <c r="O405" s="175" t="s">
        <v>927</v>
      </c>
      <c r="P405" s="68" t="s">
        <v>928</v>
      </c>
      <c r="Q405" s="68">
        <v>268129357.37</v>
      </c>
      <c r="R405" s="68">
        <v>22212963.760000002</v>
      </c>
      <c r="S405" s="68">
        <v>8043880.7209999999</v>
      </c>
      <c r="T405" s="68">
        <v>0</v>
      </c>
      <c r="U405" s="68">
        <f t="shared" si="96"/>
        <v>8043880.7209999999</v>
      </c>
      <c r="V405" s="68">
        <v>434990366.39999998</v>
      </c>
      <c r="W405" s="74">
        <f t="shared" si="95"/>
        <v>733376568.25100005</v>
      </c>
    </row>
    <row r="406" spans="1:23" ht="24.95" customHeight="1">
      <c r="A406" s="174"/>
      <c r="B406" s="176"/>
      <c r="C406" s="64">
        <v>19</v>
      </c>
      <c r="D406" s="68" t="s">
        <v>929</v>
      </c>
      <c r="E406" s="68">
        <v>299657509.38</v>
      </c>
      <c r="F406" s="68">
        <v>15379979.52</v>
      </c>
      <c r="G406" s="68">
        <v>8989725.2811999992</v>
      </c>
      <c r="H406" s="68">
        <v>0</v>
      </c>
      <c r="I406" s="68">
        <f t="shared" si="92"/>
        <v>8989725.2811999992</v>
      </c>
      <c r="J406" s="84">
        <v>192021944.15000001</v>
      </c>
      <c r="K406" s="74">
        <f t="shared" si="94"/>
        <v>516049158.3312</v>
      </c>
      <c r="L406" s="72"/>
      <c r="M406" s="176"/>
      <c r="N406" s="75">
        <v>2</v>
      </c>
      <c r="O406" s="176"/>
      <c r="P406" s="68" t="s">
        <v>930</v>
      </c>
      <c r="Q406" s="68">
        <v>684470785.38</v>
      </c>
      <c r="R406" s="68">
        <v>43629366.100000001</v>
      </c>
      <c r="S406" s="68">
        <v>20534123.5614</v>
      </c>
      <c r="T406" s="68">
        <v>0</v>
      </c>
      <c r="U406" s="68">
        <f t="shared" si="96"/>
        <v>20534123.5614</v>
      </c>
      <c r="V406" s="68">
        <v>697437715.64999998</v>
      </c>
      <c r="W406" s="74">
        <f t="shared" si="95"/>
        <v>1446071990.6914001</v>
      </c>
    </row>
    <row r="407" spans="1:23" ht="24.95" customHeight="1">
      <c r="A407" s="174"/>
      <c r="B407" s="176"/>
      <c r="C407" s="64">
        <v>20</v>
      </c>
      <c r="D407" s="68" t="s">
        <v>931</v>
      </c>
      <c r="E407" s="68">
        <v>288739967.97000003</v>
      </c>
      <c r="F407" s="68">
        <v>14483053.189999999</v>
      </c>
      <c r="G407" s="68">
        <v>8662199.0390000008</v>
      </c>
      <c r="H407" s="68">
        <v>0</v>
      </c>
      <c r="I407" s="68">
        <f t="shared" si="92"/>
        <v>8662199.0390000008</v>
      </c>
      <c r="J407" s="84">
        <v>181030558.5</v>
      </c>
      <c r="K407" s="74">
        <f t="shared" si="94"/>
        <v>492915778.699</v>
      </c>
      <c r="L407" s="72"/>
      <c r="M407" s="176"/>
      <c r="N407" s="75">
        <v>3</v>
      </c>
      <c r="O407" s="176"/>
      <c r="P407" s="68" t="s">
        <v>932</v>
      </c>
      <c r="Q407" s="68">
        <v>385543675.55000001</v>
      </c>
      <c r="R407" s="68">
        <v>27232229.989999998</v>
      </c>
      <c r="S407" s="68">
        <v>11566310.2664</v>
      </c>
      <c r="T407" s="68">
        <v>0</v>
      </c>
      <c r="U407" s="68">
        <f t="shared" si="96"/>
        <v>11566310.2664</v>
      </c>
      <c r="V407" s="68">
        <v>496498975.38</v>
      </c>
      <c r="W407" s="74">
        <f t="shared" si="95"/>
        <v>920841191.18640006</v>
      </c>
    </row>
    <row r="408" spans="1:23" ht="24.95" customHeight="1">
      <c r="A408" s="174"/>
      <c r="B408" s="176"/>
      <c r="C408" s="64">
        <v>21</v>
      </c>
      <c r="D408" s="68" t="s">
        <v>933</v>
      </c>
      <c r="E408" s="68">
        <v>420697116.86000001</v>
      </c>
      <c r="F408" s="68">
        <v>20778905.600000001</v>
      </c>
      <c r="G408" s="68">
        <v>12620913.5057</v>
      </c>
      <c r="H408" s="68">
        <v>0</v>
      </c>
      <c r="I408" s="68">
        <f t="shared" si="92"/>
        <v>12620913.5057</v>
      </c>
      <c r="J408" s="84">
        <v>258183095.63</v>
      </c>
      <c r="K408" s="74">
        <f t="shared" si="94"/>
        <v>712280031.59570003</v>
      </c>
      <c r="L408" s="72"/>
      <c r="M408" s="176"/>
      <c r="N408" s="75">
        <v>4</v>
      </c>
      <c r="O408" s="176"/>
      <c r="P408" s="68" t="s">
        <v>934</v>
      </c>
      <c r="Q408" s="68">
        <v>330416041.31999999</v>
      </c>
      <c r="R408" s="68">
        <v>25166911.32</v>
      </c>
      <c r="S408" s="68">
        <v>9912481.2396000009</v>
      </c>
      <c r="T408" s="68">
        <v>0</v>
      </c>
      <c r="U408" s="68">
        <f t="shared" si="96"/>
        <v>9912481.2396000009</v>
      </c>
      <c r="V408" s="68">
        <v>471189523.22000003</v>
      </c>
      <c r="W408" s="74">
        <f t="shared" si="95"/>
        <v>836684957.09959996</v>
      </c>
    </row>
    <row r="409" spans="1:23" ht="24.95" customHeight="1">
      <c r="A409" s="174"/>
      <c r="B409" s="176"/>
      <c r="C409" s="64">
        <v>22</v>
      </c>
      <c r="D409" s="68" t="s">
        <v>935</v>
      </c>
      <c r="E409" s="68">
        <v>279990276.20999998</v>
      </c>
      <c r="F409" s="68">
        <v>14113653.609999999</v>
      </c>
      <c r="G409" s="68">
        <v>8399708.2862</v>
      </c>
      <c r="H409" s="68">
        <v>0</v>
      </c>
      <c r="I409" s="68">
        <f t="shared" si="92"/>
        <v>8399708.2862</v>
      </c>
      <c r="J409" s="84">
        <v>176503750.55000001</v>
      </c>
      <c r="K409" s="74">
        <f t="shared" si="94"/>
        <v>479007388.65619999</v>
      </c>
      <c r="L409" s="72"/>
      <c r="M409" s="176"/>
      <c r="N409" s="75">
        <v>5</v>
      </c>
      <c r="O409" s="176"/>
      <c r="P409" s="68" t="s">
        <v>936</v>
      </c>
      <c r="Q409" s="68">
        <v>313951422.37</v>
      </c>
      <c r="R409" s="68">
        <v>23370530.75</v>
      </c>
      <c r="S409" s="68">
        <v>9418542.6711999997</v>
      </c>
      <c r="T409" s="68">
        <v>0</v>
      </c>
      <c r="U409" s="68">
        <f t="shared" si="96"/>
        <v>9418542.6711999997</v>
      </c>
      <c r="V409" s="68">
        <v>449175773.86000001</v>
      </c>
      <c r="W409" s="74">
        <f t="shared" si="95"/>
        <v>795916269.65120006</v>
      </c>
    </row>
    <row r="410" spans="1:23" ht="24.95" customHeight="1">
      <c r="A410" s="174"/>
      <c r="B410" s="176"/>
      <c r="C410" s="64">
        <v>23</v>
      </c>
      <c r="D410" s="68" t="s">
        <v>937</v>
      </c>
      <c r="E410" s="68">
        <v>282567543.70999998</v>
      </c>
      <c r="F410" s="68">
        <v>13974738.43</v>
      </c>
      <c r="G410" s="68">
        <v>8477026.3112000003</v>
      </c>
      <c r="H410" s="68">
        <v>0</v>
      </c>
      <c r="I410" s="68">
        <f t="shared" si="92"/>
        <v>8477026.3112000003</v>
      </c>
      <c r="J410" s="84">
        <v>174801414.19</v>
      </c>
      <c r="K410" s="74">
        <f t="shared" si="94"/>
        <v>479820722.64120001</v>
      </c>
      <c r="L410" s="72"/>
      <c r="M410" s="177"/>
      <c r="N410" s="75">
        <v>6</v>
      </c>
      <c r="O410" s="177"/>
      <c r="P410" s="68" t="s">
        <v>938</v>
      </c>
      <c r="Q410" s="68">
        <v>322942347.94999999</v>
      </c>
      <c r="R410" s="68">
        <v>23027629.460000001</v>
      </c>
      <c r="S410" s="68">
        <v>9688270.4386</v>
      </c>
      <c r="T410" s="68">
        <v>0</v>
      </c>
      <c r="U410" s="68">
        <f t="shared" si="96"/>
        <v>9688270.4386</v>
      </c>
      <c r="V410" s="68">
        <v>444973689.01999998</v>
      </c>
      <c r="W410" s="74">
        <f t="shared" si="95"/>
        <v>800631936.86860001</v>
      </c>
    </row>
    <row r="411" spans="1:23" ht="24.95" customHeight="1">
      <c r="A411" s="174"/>
      <c r="B411" s="176"/>
      <c r="C411" s="64">
        <v>24</v>
      </c>
      <c r="D411" s="68" t="s">
        <v>939</v>
      </c>
      <c r="E411" s="68">
        <v>364546130.31</v>
      </c>
      <c r="F411" s="68">
        <v>17782786.829999998</v>
      </c>
      <c r="G411" s="68">
        <v>10936383.909299999</v>
      </c>
      <c r="H411" s="68">
        <v>0</v>
      </c>
      <c r="I411" s="68">
        <f t="shared" si="92"/>
        <v>10936383.909299999</v>
      </c>
      <c r="J411" s="84">
        <v>221467151.61000001</v>
      </c>
      <c r="K411" s="74">
        <f t="shared" si="94"/>
        <v>614732452.65929997</v>
      </c>
      <c r="L411" s="72"/>
      <c r="M411" s="64"/>
      <c r="N411" s="168" t="s">
        <v>940</v>
      </c>
      <c r="O411" s="169"/>
      <c r="P411" s="96"/>
      <c r="Q411" s="96">
        <f>SUM(Q405:Q410)</f>
        <v>2305453629.9400001</v>
      </c>
      <c r="R411" s="96">
        <f>SUM(R405:R410)</f>
        <v>164639631.38</v>
      </c>
      <c r="S411" s="96">
        <f t="shared" ref="S411:T411" si="98">SUM(S405:S410)</f>
        <v>69163608.898200005</v>
      </c>
      <c r="T411" s="96">
        <f t="shared" si="98"/>
        <v>0</v>
      </c>
      <c r="U411" s="69">
        <f t="shared" si="96"/>
        <v>69163608.898200005</v>
      </c>
      <c r="V411" s="96">
        <f>SUM(V405:V410)</f>
        <v>2994266043.5300002</v>
      </c>
      <c r="W411" s="96">
        <f>SUM(W405:W410)</f>
        <v>5533522913.7482004</v>
      </c>
    </row>
    <row r="412" spans="1:23" ht="24.95" customHeight="1">
      <c r="A412" s="175"/>
      <c r="B412" s="176"/>
      <c r="C412" s="64">
        <v>25</v>
      </c>
      <c r="D412" s="68" t="s">
        <v>941</v>
      </c>
      <c r="E412" s="68">
        <v>372485311.95999998</v>
      </c>
      <c r="F412" s="68">
        <v>18710612.940000001</v>
      </c>
      <c r="G412" s="68">
        <v>11174559.3587</v>
      </c>
      <c r="H412" s="68">
        <v>0</v>
      </c>
      <c r="I412" s="68">
        <f t="shared" si="92"/>
        <v>11174559.3587</v>
      </c>
      <c r="J412" s="84">
        <v>232837198.68000001</v>
      </c>
      <c r="K412" s="74">
        <f t="shared" si="94"/>
        <v>635207682.93869996</v>
      </c>
      <c r="L412" s="72"/>
      <c r="M412" s="167" t="s">
        <v>942</v>
      </c>
      <c r="N412" s="172"/>
      <c r="O412" s="171"/>
      <c r="P412" s="97"/>
      <c r="Q412" s="99">
        <v>253734069322.12</v>
      </c>
      <c r="R412" s="99">
        <v>13876007720.459999</v>
      </c>
      <c r="S412" s="99">
        <v>7612022079.6599998</v>
      </c>
      <c r="T412" s="99">
        <v>2693858274.1900001</v>
      </c>
      <c r="U412" s="100">
        <f t="shared" si="96"/>
        <v>4918163805.4700003</v>
      </c>
      <c r="V412" s="99">
        <v>170043566921.70999</v>
      </c>
      <c r="W412" s="74">
        <f t="shared" si="95"/>
        <v>442571807769.76001</v>
      </c>
    </row>
    <row r="413" spans="1:23">
      <c r="A413" s="64"/>
      <c r="B413" s="65"/>
      <c r="C413" s="87"/>
      <c r="D413" s="88"/>
      <c r="E413" s="89">
        <f>SUM(E388:E412)</f>
        <v>8326240104.7799997</v>
      </c>
      <c r="F413" s="89">
        <f t="shared" ref="F413:K413" si="99">SUM(F388:F412)</f>
        <v>411020510.06</v>
      </c>
      <c r="G413" s="89">
        <f t="shared" si="99"/>
        <v>249787203.14250001</v>
      </c>
      <c r="H413" s="89">
        <f t="shared" si="99"/>
        <v>0</v>
      </c>
      <c r="I413" s="89">
        <f t="shared" si="99"/>
        <v>249787203.14250001</v>
      </c>
      <c r="J413" s="89">
        <f t="shared" si="99"/>
        <v>5125550527.6000004</v>
      </c>
      <c r="K413" s="89">
        <f t="shared" si="99"/>
        <v>14112598345.5825</v>
      </c>
      <c r="L413" s="89">
        <f t="shared" ref="L413" si="100">SUM(L388:L412)</f>
        <v>0</v>
      </c>
      <c r="M413" s="98"/>
      <c r="N413" s="173"/>
      <c r="O413" s="172"/>
      <c r="P413" s="171"/>
      <c r="Q413" s="94"/>
      <c r="R413" s="94"/>
      <c r="S413" s="94"/>
      <c r="T413" s="94"/>
      <c r="U413" s="94"/>
      <c r="V413" s="94"/>
      <c r="W413" s="94"/>
    </row>
    <row r="414" spans="1:23" ht="15">
      <c r="C414" s="90"/>
      <c r="D414" s="91"/>
      <c r="E414" s="92"/>
      <c r="F414" s="92"/>
      <c r="G414" s="92"/>
      <c r="H414" s="92"/>
      <c r="I414" s="92"/>
      <c r="J414" s="92"/>
      <c r="K414" s="92"/>
      <c r="P414" s="82"/>
      <c r="Q414" s="27"/>
      <c r="R414" s="101"/>
      <c r="S414" s="27"/>
      <c r="T414" s="27"/>
      <c r="U414" s="27"/>
      <c r="V414" s="102"/>
      <c r="W414" s="82"/>
    </row>
    <row r="415" spans="1:23">
      <c r="C415" s="93"/>
      <c r="D415" s="94"/>
      <c r="E415" s="94"/>
      <c r="F415" s="94"/>
      <c r="G415" s="94"/>
      <c r="H415" s="94"/>
      <c r="I415" s="94"/>
      <c r="J415" s="94"/>
      <c r="K415" s="94"/>
      <c r="Q415" s="102"/>
      <c r="S415" s="102"/>
      <c r="T415" s="102"/>
      <c r="U415" s="102"/>
      <c r="V415" s="102"/>
      <c r="W415" s="82"/>
    </row>
    <row r="419" spans="10:17">
      <c r="J419" s="82"/>
    </row>
    <row r="421" spans="10:17">
      <c r="Q421" s="27"/>
    </row>
    <row r="422" spans="10:17">
      <c r="Q422" s="27"/>
    </row>
    <row r="423" spans="10:17">
      <c r="Q423" s="27"/>
    </row>
    <row r="424" spans="10:17">
      <c r="Q424" s="27"/>
    </row>
  </sheetData>
  <mergeCells count="118">
    <mergeCell ref="M372:M388"/>
    <mergeCell ref="M390:M403"/>
    <mergeCell ref="M405:M410"/>
    <mergeCell ref="O7:O25"/>
    <mergeCell ref="O27:O60"/>
    <mergeCell ref="O62:O82"/>
    <mergeCell ref="O84:O104"/>
    <mergeCell ref="O106:O121"/>
    <mergeCell ref="O123:O142"/>
    <mergeCell ref="O144:O156"/>
    <mergeCell ref="O158:O182"/>
    <mergeCell ref="O184:O203"/>
    <mergeCell ref="O205:O222"/>
    <mergeCell ref="O224:O253"/>
    <mergeCell ref="O255:O287"/>
    <mergeCell ref="O289:O305"/>
    <mergeCell ref="O307:O329"/>
    <mergeCell ref="O331:O353"/>
    <mergeCell ref="O355:O370"/>
    <mergeCell ref="O372:O388"/>
    <mergeCell ref="O390:O403"/>
    <mergeCell ref="O405:O410"/>
    <mergeCell ref="A388:A412"/>
    <mergeCell ref="B7:B23"/>
    <mergeCell ref="B25:B45"/>
    <mergeCell ref="B47:B77"/>
    <mergeCell ref="B79:B99"/>
    <mergeCell ref="B101:B120"/>
    <mergeCell ref="B122:B129"/>
    <mergeCell ref="B131:B153"/>
    <mergeCell ref="B155:B181"/>
    <mergeCell ref="B183:B200"/>
    <mergeCell ref="B202:B226"/>
    <mergeCell ref="B228:B240"/>
    <mergeCell ref="B242:B259"/>
    <mergeCell ref="B261:B276"/>
    <mergeCell ref="B278:B294"/>
    <mergeCell ref="B296:B306"/>
    <mergeCell ref="B308:B334"/>
    <mergeCell ref="B336:B362"/>
    <mergeCell ref="B364:B386"/>
    <mergeCell ref="B388:B412"/>
    <mergeCell ref="B387:C387"/>
    <mergeCell ref="N389:O389"/>
    <mergeCell ref="N404:O404"/>
    <mergeCell ref="N411:O411"/>
    <mergeCell ref="M412:O412"/>
    <mergeCell ref="N413:P413"/>
    <mergeCell ref="A7:A23"/>
    <mergeCell ref="A25:A45"/>
    <mergeCell ref="A47:A77"/>
    <mergeCell ref="A79:A99"/>
    <mergeCell ref="A101:A120"/>
    <mergeCell ref="A122:A129"/>
    <mergeCell ref="A131:A153"/>
    <mergeCell ref="A155:A181"/>
    <mergeCell ref="A183:A200"/>
    <mergeCell ref="A202:A226"/>
    <mergeCell ref="A228:A240"/>
    <mergeCell ref="A242:A259"/>
    <mergeCell ref="A261:A276"/>
    <mergeCell ref="A278:A294"/>
    <mergeCell ref="A296:A306"/>
    <mergeCell ref="A308:A334"/>
    <mergeCell ref="A336:A362"/>
    <mergeCell ref="A364:A386"/>
    <mergeCell ref="N288:O288"/>
    <mergeCell ref="B295:C295"/>
    <mergeCell ref="N306:O306"/>
    <mergeCell ref="B307:C307"/>
    <mergeCell ref="N330:O330"/>
    <mergeCell ref="B335:C335"/>
    <mergeCell ref="N354:O354"/>
    <mergeCell ref="B363:C363"/>
    <mergeCell ref="N371:O371"/>
    <mergeCell ref="M289:M305"/>
    <mergeCell ref="M307:M329"/>
    <mergeCell ref="M331:M353"/>
    <mergeCell ref="M355:M370"/>
    <mergeCell ref="N183:O183"/>
    <mergeCell ref="B201:C201"/>
    <mergeCell ref="N204:O204"/>
    <mergeCell ref="N223:O223"/>
    <mergeCell ref="B227:C227"/>
    <mergeCell ref="B241:C241"/>
    <mergeCell ref="N254:O254"/>
    <mergeCell ref="B260:C260"/>
    <mergeCell ref="B277:C277"/>
    <mergeCell ref="M184:M203"/>
    <mergeCell ref="M205:M222"/>
    <mergeCell ref="M224:M253"/>
    <mergeCell ref="M255:M287"/>
    <mergeCell ref="B100:C100"/>
    <mergeCell ref="N105:O105"/>
    <mergeCell ref="B121:C121"/>
    <mergeCell ref="N122:O122"/>
    <mergeCell ref="B130:C130"/>
    <mergeCell ref="N143:O143"/>
    <mergeCell ref="B154:C154"/>
    <mergeCell ref="N157:O157"/>
    <mergeCell ref="B182:C182"/>
    <mergeCell ref="M84:M104"/>
    <mergeCell ref="M106:M121"/>
    <mergeCell ref="M123:M142"/>
    <mergeCell ref="M144:M156"/>
    <mergeCell ref="M158:M182"/>
    <mergeCell ref="A1:V1"/>
    <mergeCell ref="A2:W2"/>
    <mergeCell ref="B3:V3"/>
    <mergeCell ref="B24:C24"/>
    <mergeCell ref="N26:O26"/>
    <mergeCell ref="B46:C46"/>
    <mergeCell ref="N61:O61"/>
    <mergeCell ref="B78:C78"/>
    <mergeCell ref="N83:O83"/>
    <mergeCell ref="M7:M25"/>
    <mergeCell ref="M27:M60"/>
    <mergeCell ref="M62:M82"/>
  </mergeCells>
  <pageMargins left="0.16111111111111101" right="0.16111111111111101" top="0.21249999999999999" bottom="0.21249999999999999" header="0.5" footer="0.5"/>
  <pageSetup paperSize="9" scale="27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M46"/>
  <sheetViews>
    <sheetView workbookViewId="0">
      <pane xSplit="2" ySplit="5" topLeftCell="E47" activePane="bottomRight" state="frozen"/>
      <selection pane="topRight"/>
      <selection pane="bottomLeft"/>
      <selection pane="bottomRight" activeCell="F5" sqref="F5"/>
    </sheetView>
  </sheetViews>
  <sheetFormatPr defaultColWidth="8.85546875" defaultRowHeight="18.75"/>
  <cols>
    <col min="1" max="1" width="8.85546875" style="30"/>
    <col min="2" max="2" width="19.7109375" style="30" customWidth="1"/>
    <col min="3" max="3" width="24.85546875" style="30" customWidth="1"/>
    <col min="4" max="4" width="23.85546875" style="30" customWidth="1"/>
    <col min="5" max="6" width="25.42578125" style="30" customWidth="1"/>
    <col min="7" max="7" width="24.7109375" style="30" customWidth="1"/>
    <col min="8" max="8" width="26.28515625" style="30" customWidth="1"/>
    <col min="9" max="9" width="27.28515625" style="30" customWidth="1"/>
    <col min="10" max="10" width="25.5703125" style="30"/>
    <col min="11" max="11" width="23.85546875" style="30" customWidth="1"/>
    <col min="12" max="12" width="8.85546875" style="30" customWidth="1"/>
    <col min="13" max="16384" width="8.85546875" style="30"/>
  </cols>
  <sheetData>
    <row r="1" spans="1:819" ht="30">
      <c r="A1" s="184" t="s">
        <v>17</v>
      </c>
      <c r="B1" s="185"/>
      <c r="C1" s="185"/>
      <c r="D1" s="185"/>
      <c r="E1" s="185"/>
      <c r="F1" s="185"/>
      <c r="G1" s="185"/>
      <c r="H1" s="185"/>
      <c r="I1" s="186"/>
    </row>
    <row r="2" spans="1:819" ht="26.25" customHeight="1">
      <c r="A2" s="187" t="s">
        <v>61</v>
      </c>
      <c r="B2" s="188"/>
      <c r="C2" s="188"/>
      <c r="D2" s="188"/>
      <c r="E2" s="188"/>
      <c r="F2" s="188"/>
      <c r="G2" s="188"/>
      <c r="H2" s="188"/>
      <c r="I2" s="189"/>
    </row>
    <row r="3" spans="1:819" ht="37.9" customHeight="1">
      <c r="A3" s="190" t="s">
        <v>943</v>
      </c>
      <c r="B3" s="191"/>
      <c r="C3" s="191"/>
      <c r="D3" s="191"/>
      <c r="E3" s="191"/>
      <c r="F3" s="191"/>
      <c r="G3" s="191"/>
      <c r="H3" s="191"/>
      <c r="I3" s="192"/>
      <c r="AEM3" s="30" t="s">
        <v>944</v>
      </c>
    </row>
    <row r="4" spans="1:819" ht="61.15" customHeight="1">
      <c r="A4" s="49" t="s">
        <v>45</v>
      </c>
      <c r="B4" s="49" t="s">
        <v>125</v>
      </c>
      <c r="C4" s="50" t="s">
        <v>46</v>
      </c>
      <c r="D4" s="50" t="s">
        <v>24</v>
      </c>
      <c r="E4" s="50" t="s">
        <v>945</v>
      </c>
      <c r="F4" s="51" t="s">
        <v>74</v>
      </c>
      <c r="G4" s="52" t="s">
        <v>75</v>
      </c>
      <c r="H4" s="53" t="s">
        <v>946</v>
      </c>
      <c r="I4" s="11" t="s">
        <v>124</v>
      </c>
      <c r="K4" s="44"/>
    </row>
    <row r="5" spans="1:819">
      <c r="A5" s="49"/>
      <c r="B5" s="49"/>
      <c r="C5" s="144" t="s">
        <v>27</v>
      </c>
      <c r="D5" s="144" t="s">
        <v>27</v>
      </c>
      <c r="E5" s="144" t="s">
        <v>27</v>
      </c>
      <c r="F5" s="144" t="s">
        <v>27</v>
      </c>
      <c r="G5" s="144" t="s">
        <v>27</v>
      </c>
      <c r="H5" s="144" t="s">
        <v>27</v>
      </c>
      <c r="I5" s="144" t="s">
        <v>27</v>
      </c>
    </row>
    <row r="6" spans="1:819">
      <c r="A6" s="54">
        <v>1</v>
      </c>
      <c r="B6" s="55" t="s">
        <v>84</v>
      </c>
      <c r="C6" s="56">
        <v>5266547254.7045603</v>
      </c>
      <c r="D6" s="57">
        <v>268552059.70560002</v>
      </c>
      <c r="E6" s="56">
        <v>157996417.641137</v>
      </c>
      <c r="F6" s="58">
        <f>E6</f>
        <v>157996417.641137</v>
      </c>
      <c r="G6" s="58">
        <f t="shared" ref="G6:G42" si="0">E6-F6</f>
        <v>0</v>
      </c>
      <c r="H6" s="56">
        <v>2991992745.7526999</v>
      </c>
      <c r="I6" s="60">
        <f t="shared" ref="I6:I42" si="1">C6+D6+G6+H6</f>
        <v>8527092060.1628599</v>
      </c>
      <c r="K6" s="61"/>
    </row>
    <row r="7" spans="1:819">
      <c r="A7" s="54">
        <v>2</v>
      </c>
      <c r="B7" s="55" t="s">
        <v>85</v>
      </c>
      <c r="C7" s="56">
        <v>6642993489.1226196</v>
      </c>
      <c r="D7" s="56">
        <v>293981293.02490002</v>
      </c>
      <c r="E7" s="56">
        <v>199289804.67367899</v>
      </c>
      <c r="F7" s="56">
        <v>0</v>
      </c>
      <c r="G7" s="58">
        <f t="shared" si="0"/>
        <v>199289804.67367899</v>
      </c>
      <c r="H7" s="56">
        <v>3930551701.7108998</v>
      </c>
      <c r="I7" s="60">
        <f t="shared" si="1"/>
        <v>11066816288.532101</v>
      </c>
    </row>
    <row r="8" spans="1:819">
      <c r="A8" s="54">
        <v>3</v>
      </c>
      <c r="B8" s="55" t="s">
        <v>86</v>
      </c>
      <c r="C8" s="56">
        <v>8848076966.9288292</v>
      </c>
      <c r="D8" s="56">
        <v>411189728.63029999</v>
      </c>
      <c r="E8" s="56">
        <v>265442309.00786501</v>
      </c>
      <c r="F8" s="58">
        <f>E8</f>
        <v>265442309.00786501</v>
      </c>
      <c r="G8" s="58">
        <f t="shared" si="0"/>
        <v>0</v>
      </c>
      <c r="H8" s="56">
        <v>4905336350.0272999</v>
      </c>
      <c r="I8" s="60">
        <f t="shared" si="1"/>
        <v>14164603045.586399</v>
      </c>
    </row>
    <row r="9" spans="1:819">
      <c r="A9" s="54">
        <v>4</v>
      </c>
      <c r="B9" s="55" t="s">
        <v>87</v>
      </c>
      <c r="C9" s="56">
        <v>6678892930.22544</v>
      </c>
      <c r="D9" s="56">
        <v>368550935.14859998</v>
      </c>
      <c r="E9" s="56">
        <v>200366787.90676299</v>
      </c>
      <c r="F9" s="56">
        <v>0</v>
      </c>
      <c r="G9" s="58">
        <f t="shared" si="0"/>
        <v>200366787.90676299</v>
      </c>
      <c r="H9" s="56">
        <v>4244543608.7705002</v>
      </c>
      <c r="I9" s="60">
        <f t="shared" si="1"/>
        <v>11492354262.0513</v>
      </c>
    </row>
    <row r="10" spans="1:819">
      <c r="A10" s="54">
        <v>5</v>
      </c>
      <c r="B10" s="55" t="s">
        <v>88</v>
      </c>
      <c r="C10" s="56">
        <v>7581865145.4352398</v>
      </c>
      <c r="D10" s="56">
        <v>326578207.8017</v>
      </c>
      <c r="E10" s="56">
        <v>227455954.36305699</v>
      </c>
      <c r="F10" s="56">
        <v>0</v>
      </c>
      <c r="G10" s="58">
        <f t="shared" si="0"/>
        <v>227455954.36305699</v>
      </c>
      <c r="H10" s="56">
        <v>4066577303.9196</v>
      </c>
      <c r="I10" s="60">
        <f t="shared" si="1"/>
        <v>12202476611.5196</v>
      </c>
    </row>
    <row r="11" spans="1:819">
      <c r="A11" s="54">
        <v>6</v>
      </c>
      <c r="B11" s="55" t="s">
        <v>89</v>
      </c>
      <c r="C11" s="56">
        <v>3086096635.7266998</v>
      </c>
      <c r="D11" s="56">
        <v>130644646.7958</v>
      </c>
      <c r="E11" s="56">
        <v>92582899.071801007</v>
      </c>
      <c r="F11" s="58">
        <f>E11</f>
        <v>92582899.071801007</v>
      </c>
      <c r="G11" s="58">
        <f t="shared" si="0"/>
        <v>0</v>
      </c>
      <c r="H11" s="56">
        <v>2415060164.3102002</v>
      </c>
      <c r="I11" s="60">
        <f t="shared" si="1"/>
        <v>5631801446.8326998</v>
      </c>
    </row>
    <row r="12" spans="1:819">
      <c r="A12" s="54">
        <v>7</v>
      </c>
      <c r="B12" s="55" t="s">
        <v>90</v>
      </c>
      <c r="C12" s="56">
        <v>8250242713.9091301</v>
      </c>
      <c r="D12" s="56">
        <v>343524904.3136</v>
      </c>
      <c r="E12" s="56">
        <v>247507281.417274</v>
      </c>
      <c r="F12" s="58">
        <f>E12/2</f>
        <v>123753640.708637</v>
      </c>
      <c r="G12" s="58">
        <f t="shared" si="0"/>
        <v>123753640.708637</v>
      </c>
      <c r="H12" s="56">
        <v>4116758160.9422998</v>
      </c>
      <c r="I12" s="60">
        <f t="shared" si="1"/>
        <v>12834279419.873699</v>
      </c>
    </row>
    <row r="13" spans="1:819">
      <c r="A13" s="54">
        <v>8</v>
      </c>
      <c r="B13" s="55" t="s">
        <v>91</v>
      </c>
      <c r="C13" s="56">
        <v>8957291186.7467995</v>
      </c>
      <c r="D13" s="56">
        <v>379567117.02899998</v>
      </c>
      <c r="E13" s="56">
        <v>268718735.602404</v>
      </c>
      <c r="F13" s="56">
        <v>0</v>
      </c>
      <c r="G13" s="58">
        <f t="shared" si="0"/>
        <v>268718735.602404</v>
      </c>
      <c r="H13" s="56">
        <v>4645725442.7952995</v>
      </c>
      <c r="I13" s="60">
        <f t="shared" si="1"/>
        <v>14251302482.1735</v>
      </c>
    </row>
    <row r="14" spans="1:819">
      <c r="A14" s="54">
        <v>9</v>
      </c>
      <c r="B14" s="55" t="s">
        <v>92</v>
      </c>
      <c r="C14" s="56">
        <v>5774483510.0949497</v>
      </c>
      <c r="D14" s="56">
        <v>262877720.6737</v>
      </c>
      <c r="E14" s="56">
        <v>173234505.30284899</v>
      </c>
      <c r="F14" s="58">
        <f>E14</f>
        <v>173234505.30284899</v>
      </c>
      <c r="G14" s="58">
        <f t="shared" si="0"/>
        <v>0</v>
      </c>
      <c r="H14" s="56">
        <v>3055979915.5910001</v>
      </c>
      <c r="I14" s="60">
        <f t="shared" si="1"/>
        <v>9093341146.3596497</v>
      </c>
    </row>
    <row r="15" spans="1:819">
      <c r="A15" s="54">
        <v>10</v>
      </c>
      <c r="B15" s="55" t="s">
        <v>93</v>
      </c>
      <c r="C15" s="56">
        <v>7399172430.4086399</v>
      </c>
      <c r="D15" s="56">
        <v>396618012.60900003</v>
      </c>
      <c r="E15" s="56">
        <v>221975172.91225901</v>
      </c>
      <c r="F15" s="58">
        <f>E15</f>
        <v>221975172.91225901</v>
      </c>
      <c r="G15" s="58">
        <f t="shared" si="0"/>
        <v>0</v>
      </c>
      <c r="H15" s="56">
        <v>4576129127.1527996</v>
      </c>
      <c r="I15" s="60">
        <f t="shared" si="1"/>
        <v>12371919570.170401</v>
      </c>
    </row>
    <row r="16" spans="1:819">
      <c r="A16" s="54">
        <v>11</v>
      </c>
      <c r="B16" s="55" t="s">
        <v>94</v>
      </c>
      <c r="C16" s="56">
        <v>4271590750.52456</v>
      </c>
      <c r="D16" s="56">
        <v>190074899.8813</v>
      </c>
      <c r="E16" s="56">
        <v>128147722.515737</v>
      </c>
      <c r="F16" s="56">
        <v>0</v>
      </c>
      <c r="G16" s="58">
        <f t="shared" si="0"/>
        <v>128147722.515737</v>
      </c>
      <c r="H16" s="56">
        <v>2513509030.6307001</v>
      </c>
      <c r="I16" s="60">
        <f t="shared" si="1"/>
        <v>7103322403.5523005</v>
      </c>
    </row>
    <row r="17" spans="1:9">
      <c r="A17" s="54">
        <v>12</v>
      </c>
      <c r="B17" s="55" t="s">
        <v>95</v>
      </c>
      <c r="C17" s="56">
        <v>5661368393.1774797</v>
      </c>
      <c r="D17" s="56">
        <v>300112355.6591</v>
      </c>
      <c r="E17" s="56">
        <v>169841051.795324</v>
      </c>
      <c r="F17" s="58">
        <f>E17</f>
        <v>169841051.795324</v>
      </c>
      <c r="G17" s="58">
        <f t="shared" si="0"/>
        <v>0</v>
      </c>
      <c r="H17" s="56">
        <v>3502433988.4018002</v>
      </c>
      <c r="I17" s="60">
        <f t="shared" si="1"/>
        <v>9463914737.2383804</v>
      </c>
    </row>
    <row r="18" spans="1:9">
      <c r="A18" s="54">
        <v>13</v>
      </c>
      <c r="B18" s="55" t="s">
        <v>96</v>
      </c>
      <c r="C18" s="56">
        <v>4495331810.02456</v>
      </c>
      <c r="D18" s="56">
        <v>224797205.6961</v>
      </c>
      <c r="E18" s="56">
        <v>134859954.30073699</v>
      </c>
      <c r="F18" s="56">
        <v>0</v>
      </c>
      <c r="G18" s="58">
        <f t="shared" si="0"/>
        <v>134859954.30073699</v>
      </c>
      <c r="H18" s="56">
        <v>2771766251.0461998</v>
      </c>
      <c r="I18" s="60">
        <f t="shared" si="1"/>
        <v>7626755221.0676003</v>
      </c>
    </row>
    <row r="19" spans="1:9">
      <c r="A19" s="54">
        <v>14</v>
      </c>
      <c r="B19" s="55" t="s">
        <v>97</v>
      </c>
      <c r="C19" s="56">
        <v>5752034455.0439796</v>
      </c>
      <c r="D19" s="56">
        <v>281542138.81040001</v>
      </c>
      <c r="E19" s="56">
        <v>172561033.651319</v>
      </c>
      <c r="F19" s="56">
        <v>0</v>
      </c>
      <c r="G19" s="58">
        <f t="shared" si="0"/>
        <v>172561033.651319</v>
      </c>
      <c r="H19" s="56">
        <v>3195514827.2600002</v>
      </c>
      <c r="I19" s="60">
        <f t="shared" si="1"/>
        <v>9401652454.7656994</v>
      </c>
    </row>
    <row r="20" spans="1:9">
      <c r="A20" s="54">
        <v>15</v>
      </c>
      <c r="B20" s="55" t="s">
        <v>98</v>
      </c>
      <c r="C20" s="56">
        <v>3941298025.96981</v>
      </c>
      <c r="D20" s="56">
        <v>175578542.85210001</v>
      </c>
      <c r="E20" s="56">
        <v>118238940.779094</v>
      </c>
      <c r="F20" s="56">
        <f>E20/2</f>
        <v>59119470.389547102</v>
      </c>
      <c r="G20" s="58">
        <f t="shared" si="0"/>
        <v>59119470.389547102</v>
      </c>
      <c r="H20" s="56">
        <v>2118353858.6659</v>
      </c>
      <c r="I20" s="60">
        <f t="shared" si="1"/>
        <v>6294349897.8773603</v>
      </c>
    </row>
    <row r="21" spans="1:9">
      <c r="A21" s="54">
        <v>16</v>
      </c>
      <c r="B21" s="55" t="s">
        <v>99</v>
      </c>
      <c r="C21" s="56">
        <v>7709005699.1381502</v>
      </c>
      <c r="D21" s="56">
        <v>387576183.28759998</v>
      </c>
      <c r="E21" s="56">
        <v>231270170.974145</v>
      </c>
      <c r="F21" s="58">
        <f>E21</f>
        <v>231270170.974145</v>
      </c>
      <c r="G21" s="58">
        <f t="shared" si="0"/>
        <v>0</v>
      </c>
      <c r="H21" s="56">
        <v>4550415200.5648003</v>
      </c>
      <c r="I21" s="60">
        <f t="shared" si="1"/>
        <v>12646997082.990601</v>
      </c>
    </row>
    <row r="22" spans="1:9">
      <c r="A22" s="54">
        <v>17</v>
      </c>
      <c r="B22" s="55" t="s">
        <v>100</v>
      </c>
      <c r="C22" s="56">
        <v>8099036314.3752403</v>
      </c>
      <c r="D22" s="56">
        <v>376790365.66790003</v>
      </c>
      <c r="E22" s="56">
        <v>242971089.43125701</v>
      </c>
      <c r="F22" s="56">
        <v>0</v>
      </c>
      <c r="G22" s="58">
        <f t="shared" si="0"/>
        <v>242971089.43125701</v>
      </c>
      <c r="H22" s="56">
        <v>4740602519.0918999</v>
      </c>
      <c r="I22" s="60">
        <f t="shared" si="1"/>
        <v>13459400288.566299</v>
      </c>
    </row>
    <row r="23" spans="1:9">
      <c r="A23" s="54">
        <v>18</v>
      </c>
      <c r="B23" s="55" t="s">
        <v>101</v>
      </c>
      <c r="C23" s="56">
        <v>9108133233.5619392</v>
      </c>
      <c r="D23" s="56">
        <v>418109998.9418</v>
      </c>
      <c r="E23" s="56">
        <v>273243997.00685799</v>
      </c>
      <c r="F23" s="56">
        <f>E23/2</f>
        <v>136621998.503429</v>
      </c>
      <c r="G23" s="58">
        <f t="shared" si="0"/>
        <v>136621998.503429</v>
      </c>
      <c r="H23" s="56">
        <v>5678519436.1842003</v>
      </c>
      <c r="I23" s="60">
        <f t="shared" si="1"/>
        <v>15341384667.191401</v>
      </c>
    </row>
    <row r="24" spans="1:9">
      <c r="A24" s="54">
        <v>19</v>
      </c>
      <c r="B24" s="55" t="s">
        <v>102</v>
      </c>
      <c r="C24" s="56">
        <v>14500928727.028799</v>
      </c>
      <c r="D24" s="56">
        <v>715031673.03419995</v>
      </c>
      <c r="E24" s="56">
        <v>435027861.81086498</v>
      </c>
      <c r="F24" s="56">
        <v>0</v>
      </c>
      <c r="G24" s="58">
        <f t="shared" si="0"/>
        <v>435027861.81086498</v>
      </c>
      <c r="H24" s="56">
        <v>8918467068.6760006</v>
      </c>
      <c r="I24" s="60">
        <f t="shared" si="1"/>
        <v>24569455330.5499</v>
      </c>
    </row>
    <row r="25" spans="1:9">
      <c r="A25" s="54">
        <v>20</v>
      </c>
      <c r="B25" s="55" t="s">
        <v>103</v>
      </c>
      <c r="C25" s="56">
        <v>11039803866.452999</v>
      </c>
      <c r="D25" s="56">
        <v>489628960.92140001</v>
      </c>
      <c r="E25" s="56">
        <v>331194115.99359</v>
      </c>
      <c r="F25" s="56">
        <v>0</v>
      </c>
      <c r="G25" s="58">
        <f t="shared" si="0"/>
        <v>331194115.99359</v>
      </c>
      <c r="H25" s="56">
        <v>6115676840.5262003</v>
      </c>
      <c r="I25" s="60">
        <f t="shared" si="1"/>
        <v>17976303783.894199</v>
      </c>
    </row>
    <row r="26" spans="1:9">
      <c r="A26" s="54">
        <v>21</v>
      </c>
      <c r="B26" s="55" t="s">
        <v>104</v>
      </c>
      <c r="C26" s="56">
        <v>6967301242.7401896</v>
      </c>
      <c r="D26" s="56">
        <v>292090202.92070001</v>
      </c>
      <c r="E26" s="56">
        <v>209019037.282206</v>
      </c>
      <c r="F26" s="58">
        <f>E26/2</f>
        <v>104509518.641103</v>
      </c>
      <c r="G26" s="58">
        <f t="shared" si="0"/>
        <v>104509518.641103</v>
      </c>
      <c r="H26" s="56">
        <v>3642984913.9719</v>
      </c>
      <c r="I26" s="60">
        <f t="shared" si="1"/>
        <v>11006885878.273899</v>
      </c>
    </row>
    <row r="27" spans="1:9">
      <c r="A27" s="54">
        <v>22</v>
      </c>
      <c r="B27" s="55" t="s">
        <v>105</v>
      </c>
      <c r="C27" s="56">
        <v>7201216178.8401003</v>
      </c>
      <c r="D27" s="56">
        <v>298615027.76020002</v>
      </c>
      <c r="E27" s="56">
        <v>216036485.36520299</v>
      </c>
      <c r="F27" s="58">
        <f>E27/2</f>
        <v>108018242.682601</v>
      </c>
      <c r="G27" s="58">
        <f t="shared" si="0"/>
        <v>108018242.682601</v>
      </c>
      <c r="H27" s="56">
        <v>3675992988.2252002</v>
      </c>
      <c r="I27" s="60">
        <f t="shared" si="1"/>
        <v>11283842437.508101</v>
      </c>
    </row>
    <row r="28" spans="1:9">
      <c r="A28" s="54">
        <v>23</v>
      </c>
      <c r="B28" s="55" t="s">
        <v>106</v>
      </c>
      <c r="C28" s="56">
        <v>5095614737.3431101</v>
      </c>
      <c r="D28" s="56">
        <v>229481602.8739</v>
      </c>
      <c r="E28" s="56">
        <v>152868442.12029299</v>
      </c>
      <c r="F28" s="58">
        <f>E28/2</f>
        <v>76434221.0601466</v>
      </c>
      <c r="G28" s="58">
        <f t="shared" si="0"/>
        <v>76434221.0601466</v>
      </c>
      <c r="H28" s="56">
        <v>2813673522.3396001</v>
      </c>
      <c r="I28" s="60">
        <f t="shared" si="1"/>
        <v>8215204083.6167603</v>
      </c>
    </row>
    <row r="29" spans="1:9">
      <c r="A29" s="54">
        <v>24</v>
      </c>
      <c r="B29" s="55" t="s">
        <v>107</v>
      </c>
      <c r="C29" s="56">
        <v>8680360281.1738796</v>
      </c>
      <c r="D29" s="56">
        <v>2406679208.7588</v>
      </c>
      <c r="E29" s="56">
        <v>260410808.43521601</v>
      </c>
      <c r="F29" s="56">
        <v>0</v>
      </c>
      <c r="G29" s="58">
        <f t="shared" si="0"/>
        <v>260410808.43521601</v>
      </c>
      <c r="H29" s="56">
        <v>24022438673.8405</v>
      </c>
      <c r="I29" s="60">
        <f t="shared" si="1"/>
        <v>35369888972.208397</v>
      </c>
    </row>
    <row r="30" spans="1:9">
      <c r="A30" s="54">
        <v>25</v>
      </c>
      <c r="B30" s="55" t="s">
        <v>108</v>
      </c>
      <c r="C30" s="56">
        <v>4546166597.1957302</v>
      </c>
      <c r="D30" s="56">
        <v>184634119.05849999</v>
      </c>
      <c r="E30" s="56">
        <v>136384997.91587201</v>
      </c>
      <c r="F30" s="56">
        <f>E30/2</f>
        <v>68192498.957935899</v>
      </c>
      <c r="G30" s="58">
        <f t="shared" si="0"/>
        <v>68192498.957935899</v>
      </c>
      <c r="H30" s="56">
        <v>2315445862.4713998</v>
      </c>
      <c r="I30" s="60">
        <f t="shared" si="1"/>
        <v>7114439077.6835699</v>
      </c>
    </row>
    <row r="31" spans="1:9">
      <c r="A31" s="54">
        <v>26</v>
      </c>
      <c r="B31" s="55" t="s">
        <v>109</v>
      </c>
      <c r="C31" s="56">
        <v>8414603693.1486397</v>
      </c>
      <c r="D31" s="56">
        <v>357195842.07239997</v>
      </c>
      <c r="E31" s="56">
        <v>252438110.79445899</v>
      </c>
      <c r="F31" s="58">
        <f>E31/2</f>
        <v>126219055.39723</v>
      </c>
      <c r="G31" s="58">
        <f t="shared" si="0"/>
        <v>126219055.39723</v>
      </c>
      <c r="H31" s="56">
        <v>4743124043.1271</v>
      </c>
      <c r="I31" s="60">
        <f t="shared" si="1"/>
        <v>13641142633.745399</v>
      </c>
    </row>
    <row r="32" spans="1:9">
      <c r="A32" s="54">
        <v>27</v>
      </c>
      <c r="B32" s="55" t="s">
        <v>110</v>
      </c>
      <c r="C32" s="56">
        <v>6002947850.5494204</v>
      </c>
      <c r="D32" s="56">
        <v>331783899.87510002</v>
      </c>
      <c r="E32" s="56">
        <v>180088435.51648301</v>
      </c>
      <c r="F32" s="56">
        <v>0</v>
      </c>
      <c r="G32" s="58">
        <f t="shared" si="0"/>
        <v>180088435.51648301</v>
      </c>
      <c r="H32" s="56">
        <v>3781142093.6536002</v>
      </c>
      <c r="I32" s="60">
        <f t="shared" si="1"/>
        <v>10295962279.594601</v>
      </c>
    </row>
    <row r="33" spans="1:10">
      <c r="A33" s="54">
        <v>28</v>
      </c>
      <c r="B33" s="55" t="s">
        <v>111</v>
      </c>
      <c r="C33" s="56">
        <v>5733194910.3671799</v>
      </c>
      <c r="D33" s="56">
        <v>285069984.08759999</v>
      </c>
      <c r="E33" s="56">
        <v>171995847.31101599</v>
      </c>
      <c r="F33" s="58">
        <f>E33</f>
        <v>171995847.31101599</v>
      </c>
      <c r="G33" s="58">
        <f t="shared" si="0"/>
        <v>0</v>
      </c>
      <c r="H33" s="56">
        <v>3432983490.0899</v>
      </c>
      <c r="I33" s="60">
        <f t="shared" si="1"/>
        <v>9451248384.5446796</v>
      </c>
    </row>
    <row r="34" spans="1:10">
      <c r="A34" s="54">
        <v>29</v>
      </c>
      <c r="B34" s="55" t="s">
        <v>112</v>
      </c>
      <c r="C34" s="56">
        <v>7765757459.7061195</v>
      </c>
      <c r="D34" s="56">
        <v>388831614.65329999</v>
      </c>
      <c r="E34" s="56">
        <v>232972723.79118299</v>
      </c>
      <c r="F34" s="56">
        <v>0</v>
      </c>
      <c r="G34" s="58">
        <f t="shared" si="0"/>
        <v>232972723.79118299</v>
      </c>
      <c r="H34" s="56">
        <v>4631580455.1344004</v>
      </c>
      <c r="I34" s="60">
        <f t="shared" si="1"/>
        <v>13019142253.285</v>
      </c>
    </row>
    <row r="35" spans="1:10">
      <c r="A35" s="54">
        <v>30</v>
      </c>
      <c r="B35" s="55" t="s">
        <v>113</v>
      </c>
      <c r="C35" s="56">
        <v>9795897117.3749504</v>
      </c>
      <c r="D35" s="56">
        <v>507238154.32349998</v>
      </c>
      <c r="E35" s="56">
        <v>293876913.521249</v>
      </c>
      <c r="F35" s="56">
        <v>0</v>
      </c>
      <c r="G35" s="58">
        <f t="shared" si="0"/>
        <v>293876913.521249</v>
      </c>
      <c r="H35" s="56">
        <v>7738034492.4285002</v>
      </c>
      <c r="I35" s="60">
        <f t="shared" si="1"/>
        <v>18335046677.648201</v>
      </c>
    </row>
    <row r="36" spans="1:10">
      <c r="A36" s="54">
        <v>31</v>
      </c>
      <c r="B36" s="55" t="s">
        <v>114</v>
      </c>
      <c r="C36" s="56">
        <v>6140714980.02913</v>
      </c>
      <c r="D36" s="56">
        <v>266607886.19499999</v>
      </c>
      <c r="E36" s="56">
        <v>184221449.40087399</v>
      </c>
      <c r="F36" s="58">
        <f>E36/2</f>
        <v>92110724.700436905</v>
      </c>
      <c r="G36" s="58">
        <f t="shared" si="0"/>
        <v>92110724.700436905</v>
      </c>
      <c r="H36" s="56">
        <v>3226207110.5991001</v>
      </c>
      <c r="I36" s="60">
        <f t="shared" si="1"/>
        <v>9725640701.5236702</v>
      </c>
    </row>
    <row r="37" spans="1:10">
      <c r="A37" s="54">
        <v>32</v>
      </c>
      <c r="B37" s="55" t="s">
        <v>115</v>
      </c>
      <c r="C37" s="56">
        <v>7611756639.9458303</v>
      </c>
      <c r="D37" s="56">
        <v>418406534.10600001</v>
      </c>
      <c r="E37" s="56">
        <v>228352699.19837499</v>
      </c>
      <c r="F37" s="58">
        <f>E37</f>
        <v>228352699.19837499</v>
      </c>
      <c r="G37" s="58">
        <f t="shared" si="0"/>
        <v>0</v>
      </c>
      <c r="H37" s="56">
        <v>7011823793.7481003</v>
      </c>
      <c r="I37" s="60">
        <f t="shared" si="1"/>
        <v>15041986967.7999</v>
      </c>
    </row>
    <row r="38" spans="1:10">
      <c r="A38" s="54">
        <v>33</v>
      </c>
      <c r="B38" s="55" t="s">
        <v>116</v>
      </c>
      <c r="C38" s="56">
        <v>7666217053.17272</v>
      </c>
      <c r="D38" s="56">
        <v>326771306.59820002</v>
      </c>
      <c r="E38" s="56">
        <v>229986511.595182</v>
      </c>
      <c r="F38" s="56">
        <v>0</v>
      </c>
      <c r="G38" s="58">
        <f t="shared" si="0"/>
        <v>229986511.595182</v>
      </c>
      <c r="H38" s="56">
        <v>4106337793.862</v>
      </c>
      <c r="I38" s="60">
        <f t="shared" si="1"/>
        <v>12329312665.2281</v>
      </c>
    </row>
    <row r="39" spans="1:10">
      <c r="A39" s="54">
        <v>34</v>
      </c>
      <c r="B39" s="55" t="s">
        <v>117</v>
      </c>
      <c r="C39" s="56">
        <v>5745855329.1526203</v>
      </c>
      <c r="D39" s="56">
        <v>219417716.9386</v>
      </c>
      <c r="E39" s="56">
        <v>172375659.87457901</v>
      </c>
      <c r="F39" s="58">
        <f>E39/2</f>
        <v>86187829.937289298</v>
      </c>
      <c r="G39" s="58">
        <f t="shared" si="0"/>
        <v>86187829.937289298</v>
      </c>
      <c r="H39" s="56">
        <v>2766224067.3600001</v>
      </c>
      <c r="I39" s="60">
        <f t="shared" si="1"/>
        <v>8817684943.3885098</v>
      </c>
    </row>
    <row r="40" spans="1:10">
      <c r="A40" s="54">
        <v>35</v>
      </c>
      <c r="B40" s="55" t="s">
        <v>118</v>
      </c>
      <c r="C40" s="56">
        <v>5776953981.73456</v>
      </c>
      <c r="D40" s="56">
        <v>228314716.7701</v>
      </c>
      <c r="E40" s="56">
        <v>173308619.45203701</v>
      </c>
      <c r="F40" s="56">
        <v>0</v>
      </c>
      <c r="G40" s="58">
        <f t="shared" si="0"/>
        <v>173308619.45203701</v>
      </c>
      <c r="H40" s="56">
        <v>3133644203.0999999</v>
      </c>
      <c r="I40" s="60">
        <f t="shared" si="1"/>
        <v>9312221521.0566998</v>
      </c>
    </row>
    <row r="41" spans="1:10">
      <c r="A41" s="54">
        <v>36</v>
      </c>
      <c r="B41" s="55" t="s">
        <v>119</v>
      </c>
      <c r="C41" s="56">
        <v>5219864101.1065998</v>
      </c>
      <c r="D41" s="56">
        <v>228903321.5961</v>
      </c>
      <c r="E41" s="56">
        <v>156595923.033198</v>
      </c>
      <c r="F41" s="56">
        <v>0</v>
      </c>
      <c r="G41" s="58">
        <f t="shared" si="0"/>
        <v>156595923.033198</v>
      </c>
      <c r="H41" s="56">
        <v>2953749832.21</v>
      </c>
      <c r="I41" s="60">
        <f t="shared" si="1"/>
        <v>8559113177.9459</v>
      </c>
    </row>
    <row r="42" spans="1:10">
      <c r="A42" s="54">
        <v>37</v>
      </c>
      <c r="B42" s="55" t="s">
        <v>927</v>
      </c>
      <c r="C42" s="56">
        <v>2305453629.9380598</v>
      </c>
      <c r="D42" s="56">
        <v>164639631.38370001</v>
      </c>
      <c r="E42" s="56">
        <v>69163608.898141697</v>
      </c>
      <c r="F42" s="56">
        <v>0</v>
      </c>
      <c r="G42" s="58">
        <f t="shared" si="0"/>
        <v>69163608.898141697</v>
      </c>
      <c r="H42" s="56">
        <v>2994266043.5300002</v>
      </c>
      <c r="I42" s="60">
        <f t="shared" si="1"/>
        <v>5533522913.7498999</v>
      </c>
    </row>
    <row r="43" spans="1:10">
      <c r="A43" s="29"/>
      <c r="B43" s="29"/>
      <c r="C43" s="59">
        <f>SUM(C6:C42)</f>
        <v>253734069322.11899</v>
      </c>
      <c r="D43" s="59">
        <f t="shared" ref="D43:I43" si="2">SUM(D6:D42)</f>
        <v>13876007720.455799</v>
      </c>
      <c r="E43" s="59">
        <f t="shared" si="2"/>
        <v>7612022079.6635799</v>
      </c>
      <c r="F43" s="59">
        <f t="shared" si="2"/>
        <v>2693858274.19313</v>
      </c>
      <c r="G43" s="59">
        <f t="shared" si="2"/>
        <v>4918163805.4704504</v>
      </c>
      <c r="H43" s="59">
        <f t="shared" si="2"/>
        <v>170043566921.71201</v>
      </c>
      <c r="I43" s="59">
        <f t="shared" si="2"/>
        <v>442571807769.75702</v>
      </c>
      <c r="J43" s="45"/>
    </row>
    <row r="44" spans="1:10">
      <c r="J44" s="45"/>
    </row>
    <row r="45" spans="1:10">
      <c r="I45" s="45"/>
    </row>
    <row r="46" spans="1:10">
      <c r="I46" s="45"/>
    </row>
  </sheetData>
  <mergeCells count="3">
    <mergeCell ref="A1:I1"/>
    <mergeCell ref="A2:I2"/>
    <mergeCell ref="A3:I3"/>
  </mergeCells>
  <printOptions horizontalCentered="1"/>
  <pageMargins left="0.118055555555556" right="0.118055555555556" top="0.35416666666666702" bottom="0.35416666666666702" header="0.31458333333333299" footer="0.31458333333333299"/>
  <pageSetup paperSize="9" scale="52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opLeftCell="A28" zoomScale="70" zoomScaleNormal="70" workbookViewId="0">
      <selection activeCell="D6" sqref="D6"/>
    </sheetView>
  </sheetViews>
  <sheetFormatPr defaultColWidth="8.85546875" defaultRowHeight="18.75"/>
  <cols>
    <col min="1" max="1" width="8.85546875" style="30"/>
    <col min="2" max="2" width="20.140625" style="30" customWidth="1"/>
    <col min="3" max="3" width="26.28515625" style="30" customWidth="1"/>
    <col min="4" max="4" width="34.7109375" style="30" customWidth="1"/>
    <col min="5" max="5" width="24.85546875" style="30" customWidth="1"/>
    <col min="6" max="6" width="19.5703125" style="30" customWidth="1"/>
    <col min="7" max="7" width="23" style="30" customWidth="1"/>
    <col min="8" max="8" width="21.7109375" style="30" customWidth="1"/>
    <col min="9" max="9" width="22.7109375" style="30" customWidth="1"/>
    <col min="10" max="16384" width="8.85546875" style="30"/>
  </cols>
  <sheetData>
    <row r="1" spans="1:9" ht="25.5">
      <c r="A1" s="154" t="s">
        <v>120</v>
      </c>
      <c r="B1" s="154"/>
      <c r="C1" s="154"/>
      <c r="D1" s="154"/>
      <c r="E1" s="31"/>
    </row>
    <row r="2" spans="1:9" ht="20.25">
      <c r="A2" s="160" t="s">
        <v>61</v>
      </c>
      <c r="B2" s="160"/>
      <c r="C2" s="160"/>
      <c r="D2" s="160"/>
      <c r="E2" s="31"/>
    </row>
    <row r="3" spans="1:9" ht="82.15" customHeight="1">
      <c r="A3" s="193" t="s">
        <v>947</v>
      </c>
      <c r="B3" s="194"/>
      <c r="C3" s="194"/>
      <c r="D3" s="195"/>
      <c r="E3" s="32"/>
    </row>
    <row r="4" spans="1:9" ht="62.25" customHeight="1">
      <c r="A4" s="1" t="s">
        <v>21</v>
      </c>
      <c r="B4" s="1" t="s">
        <v>122</v>
      </c>
      <c r="C4" s="33" t="s">
        <v>948</v>
      </c>
      <c r="D4" s="34" t="s">
        <v>945</v>
      </c>
      <c r="E4" s="35"/>
      <c r="F4" s="36"/>
      <c r="G4" s="37"/>
      <c r="H4" s="37"/>
    </row>
    <row r="5" spans="1:9" ht="20.25">
      <c r="A5" s="38"/>
      <c r="B5" s="38"/>
      <c r="C5" s="145" t="s">
        <v>27</v>
      </c>
      <c r="D5" s="145" t="s">
        <v>27</v>
      </c>
      <c r="E5" s="39"/>
    </row>
    <row r="6" spans="1:9" ht="20.25">
      <c r="A6" s="40">
        <v>1</v>
      </c>
      <c r="B6" s="41" t="s">
        <v>84</v>
      </c>
      <c r="C6" s="42">
        <v>225559455.83217999</v>
      </c>
      <c r="D6" s="43">
        <f>C6</f>
        <v>225559455.83217999</v>
      </c>
      <c r="E6" s="44"/>
      <c r="F6" s="45"/>
      <c r="G6" s="45"/>
      <c r="H6" s="45"/>
      <c r="I6" s="45"/>
    </row>
    <row r="7" spans="1:9" ht="20.25">
      <c r="A7" s="40">
        <v>2</v>
      </c>
      <c r="B7" s="41" t="s">
        <v>85</v>
      </c>
      <c r="C7" s="42">
        <v>239956472.36144099</v>
      </c>
      <c r="D7" s="43">
        <f t="shared" ref="D7:D41" si="0">C7</f>
        <v>239956472.36144099</v>
      </c>
      <c r="E7" s="44"/>
      <c r="F7" s="45"/>
      <c r="G7" s="45"/>
      <c r="H7" s="45"/>
      <c r="I7" s="45"/>
    </row>
    <row r="8" spans="1:9" ht="20.25">
      <c r="A8" s="40">
        <v>3</v>
      </c>
      <c r="B8" s="41" t="s">
        <v>86</v>
      </c>
      <c r="C8" s="42">
        <v>242186369.00116801</v>
      </c>
      <c r="D8" s="43">
        <f t="shared" si="0"/>
        <v>242186369.00116801</v>
      </c>
      <c r="E8" s="44"/>
      <c r="F8" s="45"/>
      <c r="G8" s="45"/>
      <c r="H8" s="45"/>
      <c r="I8" s="45"/>
    </row>
    <row r="9" spans="1:9" ht="20.25">
      <c r="A9" s="40">
        <v>4</v>
      </c>
      <c r="B9" s="41" t="s">
        <v>87</v>
      </c>
      <c r="C9" s="42">
        <v>239506942.16029799</v>
      </c>
      <c r="D9" s="43">
        <f t="shared" si="0"/>
        <v>239506942.16029799</v>
      </c>
      <c r="E9" s="44"/>
      <c r="F9" s="45"/>
      <c r="G9" s="45"/>
      <c r="H9" s="45"/>
      <c r="I9" s="45"/>
    </row>
    <row r="10" spans="1:9" ht="20.25">
      <c r="A10" s="40">
        <v>5</v>
      </c>
      <c r="B10" s="41" t="s">
        <v>88</v>
      </c>
      <c r="C10" s="42">
        <v>288134875.84270102</v>
      </c>
      <c r="D10" s="43">
        <f t="shared" si="0"/>
        <v>288134875.84270102</v>
      </c>
      <c r="E10" s="44"/>
      <c r="F10" s="45"/>
      <c r="G10" s="45"/>
      <c r="H10" s="45"/>
      <c r="I10" s="45"/>
    </row>
    <row r="11" spans="1:9" ht="20.25">
      <c r="A11" s="40">
        <v>6</v>
      </c>
      <c r="B11" s="41" t="s">
        <v>89</v>
      </c>
      <c r="C11" s="42">
        <v>213137910.900787</v>
      </c>
      <c r="D11" s="43">
        <f t="shared" si="0"/>
        <v>213137910.900787</v>
      </c>
      <c r="E11" s="44"/>
      <c r="F11" s="45"/>
      <c r="G11" s="45"/>
      <c r="H11" s="45"/>
      <c r="I11" s="45"/>
    </row>
    <row r="12" spans="1:9" ht="21.6" customHeight="1">
      <c r="A12" s="40">
        <v>7</v>
      </c>
      <c r="B12" s="41" t="s">
        <v>90</v>
      </c>
      <c r="C12" s="42">
        <v>270145072.30282301</v>
      </c>
      <c r="D12" s="43">
        <f t="shared" si="0"/>
        <v>270145072.30282301</v>
      </c>
      <c r="E12" s="44"/>
      <c r="F12" s="45"/>
      <c r="G12" s="45"/>
      <c r="H12" s="45"/>
      <c r="I12" s="45"/>
    </row>
    <row r="13" spans="1:9" ht="20.25">
      <c r="A13" s="40">
        <v>8</v>
      </c>
      <c r="B13" s="41" t="s">
        <v>91</v>
      </c>
      <c r="C13" s="42">
        <v>299282024.53643399</v>
      </c>
      <c r="D13" s="43">
        <f t="shared" si="0"/>
        <v>299282024.53643399</v>
      </c>
      <c r="E13" s="44"/>
      <c r="F13" s="45"/>
      <c r="G13" s="45"/>
      <c r="H13" s="45"/>
      <c r="I13" s="45"/>
    </row>
    <row r="14" spans="1:9" ht="40.5">
      <c r="A14" s="40">
        <v>9</v>
      </c>
      <c r="B14" s="41" t="s">
        <v>92</v>
      </c>
      <c r="C14" s="42">
        <v>242227671.79566601</v>
      </c>
      <c r="D14" s="43">
        <f t="shared" si="0"/>
        <v>242227671.79566601</v>
      </c>
      <c r="E14" s="44"/>
      <c r="F14" s="45"/>
      <c r="G14" s="45"/>
      <c r="H14" s="45"/>
      <c r="I14" s="45"/>
    </row>
    <row r="15" spans="1:9" ht="20.25">
      <c r="A15" s="40">
        <v>10</v>
      </c>
      <c r="B15" s="41" t="s">
        <v>93</v>
      </c>
      <c r="C15" s="42">
        <v>244582359.58734301</v>
      </c>
      <c r="D15" s="43">
        <f t="shared" si="0"/>
        <v>244582359.58734301</v>
      </c>
      <c r="E15" s="44"/>
      <c r="F15" s="45"/>
      <c r="G15" s="45"/>
      <c r="H15" s="45"/>
      <c r="I15" s="45"/>
    </row>
    <row r="16" spans="1:9" ht="20.25">
      <c r="A16" s="40">
        <v>11</v>
      </c>
      <c r="B16" s="41" t="s">
        <v>94</v>
      </c>
      <c r="C16" s="42">
        <v>215504398.15963101</v>
      </c>
      <c r="D16" s="43">
        <f t="shared" si="0"/>
        <v>215504398.15963101</v>
      </c>
      <c r="E16" s="44"/>
      <c r="F16" s="45"/>
      <c r="G16" s="45"/>
      <c r="H16" s="45"/>
      <c r="I16" s="45"/>
    </row>
    <row r="17" spans="1:9" ht="20.25">
      <c r="A17" s="40">
        <v>12</v>
      </c>
      <c r="B17" s="41" t="s">
        <v>95</v>
      </c>
      <c r="C17" s="42">
        <v>225236634.839674</v>
      </c>
      <c r="D17" s="43">
        <f t="shared" si="0"/>
        <v>225236634.839674</v>
      </c>
      <c r="E17" s="44"/>
      <c r="F17" s="45"/>
      <c r="G17" s="45"/>
      <c r="H17" s="45"/>
      <c r="I17" s="45"/>
    </row>
    <row r="18" spans="1:9" ht="20.25">
      <c r="A18" s="40">
        <v>13</v>
      </c>
      <c r="B18" s="41" t="s">
        <v>96</v>
      </c>
      <c r="C18" s="42">
        <v>215382790.28365299</v>
      </c>
      <c r="D18" s="43">
        <f t="shared" si="0"/>
        <v>215382790.28365299</v>
      </c>
      <c r="E18" s="44"/>
      <c r="F18" s="45"/>
      <c r="G18" s="45"/>
      <c r="H18" s="45"/>
      <c r="I18" s="45"/>
    </row>
    <row r="19" spans="1:9" ht="20.25">
      <c r="A19" s="40">
        <v>14</v>
      </c>
      <c r="B19" s="41" t="s">
        <v>97</v>
      </c>
      <c r="C19" s="42">
        <v>242248577.67919901</v>
      </c>
      <c r="D19" s="43">
        <f t="shared" si="0"/>
        <v>242248577.67919901</v>
      </c>
      <c r="E19" s="44"/>
      <c r="F19" s="45"/>
      <c r="G19" s="45"/>
      <c r="H19" s="45"/>
      <c r="I19" s="45"/>
    </row>
    <row r="20" spans="1:9" ht="20.25">
      <c r="A20" s="40">
        <v>15</v>
      </c>
      <c r="B20" s="41" t="s">
        <v>98</v>
      </c>
      <c r="C20" s="42">
        <v>226892398.15936899</v>
      </c>
      <c r="D20" s="43">
        <f t="shared" si="0"/>
        <v>226892398.15936899</v>
      </c>
      <c r="E20" s="44"/>
      <c r="F20" s="45"/>
      <c r="G20" s="45"/>
      <c r="H20" s="45"/>
      <c r="I20" s="45"/>
    </row>
    <row r="21" spans="1:9" ht="20.25">
      <c r="A21" s="40">
        <v>16</v>
      </c>
      <c r="B21" s="41" t="s">
        <v>99</v>
      </c>
      <c r="C21" s="42">
        <v>250449363.300805</v>
      </c>
      <c r="D21" s="43">
        <f t="shared" si="0"/>
        <v>250449363.300805</v>
      </c>
      <c r="E21" s="44"/>
      <c r="F21" s="45"/>
      <c r="G21" s="45"/>
      <c r="H21" s="45"/>
      <c r="I21" s="45"/>
    </row>
    <row r="22" spans="1:9" ht="20.25">
      <c r="A22" s="40">
        <v>17</v>
      </c>
      <c r="B22" s="41" t="s">
        <v>100</v>
      </c>
      <c r="C22" s="42">
        <v>269381522.96718699</v>
      </c>
      <c r="D22" s="43">
        <f t="shared" si="0"/>
        <v>269381522.96718699</v>
      </c>
      <c r="E22" s="44"/>
      <c r="F22" s="45"/>
      <c r="G22" s="45"/>
      <c r="H22" s="45"/>
      <c r="I22" s="45"/>
    </row>
    <row r="23" spans="1:9" ht="20.25">
      <c r="A23" s="40">
        <v>18</v>
      </c>
      <c r="B23" s="41" t="s">
        <v>101</v>
      </c>
      <c r="C23" s="42">
        <v>315611786.03991503</v>
      </c>
      <c r="D23" s="43">
        <f t="shared" si="0"/>
        <v>315611786.03991503</v>
      </c>
      <c r="E23" s="44"/>
      <c r="F23" s="45"/>
      <c r="G23" s="45"/>
      <c r="H23" s="45"/>
      <c r="I23" s="45"/>
    </row>
    <row r="24" spans="1:9" ht="20.25">
      <c r="A24" s="40">
        <v>19</v>
      </c>
      <c r="B24" s="41" t="s">
        <v>102</v>
      </c>
      <c r="C24" s="42">
        <v>382083204.02294099</v>
      </c>
      <c r="D24" s="43">
        <f t="shared" si="0"/>
        <v>382083204.02294099</v>
      </c>
      <c r="E24" s="44"/>
      <c r="F24" s="45"/>
      <c r="G24" s="45"/>
      <c r="H24" s="45"/>
      <c r="I24" s="45"/>
    </row>
    <row r="25" spans="1:9" ht="20.25">
      <c r="A25" s="40">
        <v>20</v>
      </c>
      <c r="B25" s="41" t="s">
        <v>103</v>
      </c>
      <c r="C25" s="42">
        <v>296103609.04772699</v>
      </c>
      <c r="D25" s="43">
        <f t="shared" si="0"/>
        <v>296103609.04772699</v>
      </c>
      <c r="E25" s="44"/>
      <c r="F25" s="45"/>
      <c r="G25" s="45"/>
      <c r="H25" s="45"/>
      <c r="I25" s="45"/>
    </row>
    <row r="26" spans="1:9" ht="20.25">
      <c r="A26" s="40">
        <v>21</v>
      </c>
      <c r="B26" s="41" t="s">
        <v>104</v>
      </c>
      <c r="C26" s="42">
        <v>254354477.447808</v>
      </c>
      <c r="D26" s="43">
        <f t="shared" si="0"/>
        <v>254354477.447808</v>
      </c>
      <c r="E26" s="44"/>
      <c r="F26" s="45"/>
      <c r="G26" s="45"/>
      <c r="H26" s="45"/>
      <c r="I26" s="45"/>
    </row>
    <row r="27" spans="1:9" ht="20.25">
      <c r="A27" s="40">
        <v>22</v>
      </c>
      <c r="B27" s="41" t="s">
        <v>105</v>
      </c>
      <c r="C27" s="42">
        <v>266232350.71152201</v>
      </c>
      <c r="D27" s="43">
        <f t="shared" si="0"/>
        <v>266232350.71152201</v>
      </c>
      <c r="E27" s="44"/>
      <c r="F27" s="45"/>
      <c r="G27" s="45"/>
      <c r="H27" s="45"/>
      <c r="I27" s="45"/>
    </row>
    <row r="28" spans="1:9" ht="20.25">
      <c r="A28" s="40">
        <v>23</v>
      </c>
      <c r="B28" s="41" t="s">
        <v>106</v>
      </c>
      <c r="C28" s="42">
        <v>214422530.56560799</v>
      </c>
      <c r="D28" s="43">
        <f t="shared" si="0"/>
        <v>214422530.56560799</v>
      </c>
      <c r="E28" s="44"/>
      <c r="F28" s="45"/>
      <c r="G28" s="45"/>
      <c r="H28" s="45"/>
      <c r="I28" s="45"/>
    </row>
    <row r="29" spans="1:9" ht="20.25">
      <c r="A29" s="40">
        <v>24</v>
      </c>
      <c r="B29" s="41" t="s">
        <v>107</v>
      </c>
      <c r="C29" s="42">
        <v>322694052.65042299</v>
      </c>
      <c r="D29" s="43">
        <f t="shared" si="0"/>
        <v>322694052.65042299</v>
      </c>
      <c r="E29" s="44"/>
      <c r="F29" s="45"/>
      <c r="G29" s="45"/>
      <c r="H29" s="45"/>
      <c r="I29" s="45"/>
    </row>
    <row r="30" spans="1:9" ht="20.25">
      <c r="A30" s="40">
        <v>25</v>
      </c>
      <c r="B30" s="41" t="s">
        <v>108</v>
      </c>
      <c r="C30" s="42">
        <v>222142202.40740401</v>
      </c>
      <c r="D30" s="43">
        <f t="shared" si="0"/>
        <v>222142202.40740401</v>
      </c>
      <c r="E30" s="44"/>
      <c r="F30" s="45"/>
      <c r="G30" s="45"/>
      <c r="H30" s="45"/>
      <c r="I30" s="45"/>
    </row>
    <row r="31" spans="1:9" ht="20.25">
      <c r="A31" s="40">
        <v>26</v>
      </c>
      <c r="B31" s="41" t="s">
        <v>109</v>
      </c>
      <c r="C31" s="42">
        <v>285331768.32914501</v>
      </c>
      <c r="D31" s="43">
        <f t="shared" si="0"/>
        <v>285331768.32914501</v>
      </c>
      <c r="E31" s="44"/>
      <c r="F31" s="45"/>
      <c r="G31" s="45"/>
      <c r="H31" s="45"/>
      <c r="I31" s="45"/>
    </row>
    <row r="32" spans="1:9" ht="20.25">
      <c r="A32" s="40">
        <v>27</v>
      </c>
      <c r="B32" s="41" t="s">
        <v>110</v>
      </c>
      <c r="C32" s="42">
        <v>223792052.936645</v>
      </c>
      <c r="D32" s="43">
        <f t="shared" si="0"/>
        <v>223792052.936645</v>
      </c>
      <c r="E32" s="44"/>
      <c r="F32" s="45"/>
      <c r="G32" s="45"/>
      <c r="H32" s="45"/>
      <c r="I32" s="45"/>
    </row>
    <row r="33" spans="1:9" ht="20.25">
      <c r="A33" s="40">
        <v>28</v>
      </c>
      <c r="B33" s="41" t="s">
        <v>111</v>
      </c>
      <c r="C33" s="42">
        <v>224235410.05674201</v>
      </c>
      <c r="D33" s="43">
        <f t="shared" si="0"/>
        <v>224235410.05674201</v>
      </c>
      <c r="E33" s="44"/>
      <c r="F33" s="45"/>
      <c r="G33" s="45"/>
      <c r="H33" s="45"/>
      <c r="I33" s="45"/>
    </row>
    <row r="34" spans="1:9" ht="20.25">
      <c r="A34" s="40">
        <v>29</v>
      </c>
      <c r="B34" s="41" t="s">
        <v>112</v>
      </c>
      <c r="C34" s="42">
        <v>219689499.77893001</v>
      </c>
      <c r="D34" s="43">
        <f t="shared" si="0"/>
        <v>219689499.77893001</v>
      </c>
      <c r="E34" s="44"/>
      <c r="F34" s="45"/>
      <c r="G34" s="45"/>
      <c r="H34" s="45"/>
      <c r="I34" s="45"/>
    </row>
    <row r="35" spans="1:9" ht="20.25">
      <c r="A35" s="40">
        <v>30</v>
      </c>
      <c r="B35" s="41" t="s">
        <v>113</v>
      </c>
      <c r="C35" s="42">
        <v>270174920.11625499</v>
      </c>
      <c r="D35" s="43">
        <f t="shared" si="0"/>
        <v>270174920.11625499</v>
      </c>
      <c r="E35" s="44"/>
      <c r="F35" s="45"/>
      <c r="G35" s="45"/>
      <c r="H35" s="45"/>
      <c r="I35" s="45"/>
    </row>
    <row r="36" spans="1:9" ht="20.25">
      <c r="A36" s="40">
        <v>31</v>
      </c>
      <c r="B36" s="41" t="s">
        <v>114</v>
      </c>
      <c r="C36" s="42">
        <v>251541753.942155</v>
      </c>
      <c r="D36" s="43">
        <f t="shared" si="0"/>
        <v>251541753.942155</v>
      </c>
      <c r="E36" s="44"/>
      <c r="F36" s="45"/>
      <c r="G36" s="45"/>
      <c r="H36" s="45"/>
      <c r="I36" s="45"/>
    </row>
    <row r="37" spans="1:9" ht="20.25">
      <c r="A37" s="40">
        <v>32</v>
      </c>
      <c r="B37" s="41" t="s">
        <v>115</v>
      </c>
      <c r="C37" s="42">
        <v>259783111.163872</v>
      </c>
      <c r="D37" s="43">
        <f t="shared" si="0"/>
        <v>259783111.163872</v>
      </c>
      <c r="E37" s="44"/>
      <c r="F37" s="45"/>
      <c r="G37" s="45"/>
      <c r="H37" s="45"/>
      <c r="I37" s="45"/>
    </row>
    <row r="38" spans="1:9" ht="20.25">
      <c r="A38" s="40">
        <v>33</v>
      </c>
      <c r="B38" s="41" t="s">
        <v>116</v>
      </c>
      <c r="C38" s="42">
        <v>265474755.792445</v>
      </c>
      <c r="D38" s="43">
        <f t="shared" si="0"/>
        <v>265474755.792445</v>
      </c>
      <c r="E38" s="44"/>
      <c r="F38" s="45"/>
      <c r="G38" s="45"/>
      <c r="H38" s="45"/>
      <c r="I38" s="45"/>
    </row>
    <row r="39" spans="1:9" ht="20.25">
      <c r="A39" s="40">
        <v>34</v>
      </c>
      <c r="B39" s="41" t="s">
        <v>117</v>
      </c>
      <c r="C39" s="42">
        <v>232036028.34088701</v>
      </c>
      <c r="D39" s="43">
        <f t="shared" si="0"/>
        <v>232036028.34088701</v>
      </c>
      <c r="E39" s="44"/>
      <c r="F39" s="45"/>
      <c r="G39" s="45"/>
      <c r="H39" s="45"/>
      <c r="I39" s="45"/>
    </row>
    <row r="40" spans="1:9" ht="20.25">
      <c r="A40" s="40">
        <v>35</v>
      </c>
      <c r="B40" s="41" t="s">
        <v>118</v>
      </c>
      <c r="C40" s="42">
        <v>239199358.873034</v>
      </c>
      <c r="D40" s="43">
        <f t="shared" si="0"/>
        <v>239199358.873034</v>
      </c>
      <c r="E40" s="44"/>
      <c r="F40" s="45"/>
      <c r="G40" s="45"/>
      <c r="H40" s="45"/>
      <c r="I40" s="45"/>
    </row>
    <row r="41" spans="1:9" ht="20.25">
      <c r="A41" s="40">
        <v>36</v>
      </c>
      <c r="B41" s="41" t="s">
        <v>119</v>
      </c>
      <c r="C41" s="42">
        <v>239708783.66250199</v>
      </c>
      <c r="D41" s="43">
        <f t="shared" si="0"/>
        <v>239708783.66250199</v>
      </c>
      <c r="E41" s="44"/>
      <c r="F41" s="45"/>
      <c r="G41" s="45"/>
      <c r="H41" s="45"/>
      <c r="I41" s="45"/>
    </row>
    <row r="42" spans="1:9" ht="20.25">
      <c r="A42" s="196" t="s">
        <v>26</v>
      </c>
      <c r="B42" s="197"/>
      <c r="C42" s="46">
        <f>SUM(C6:C41)</f>
        <v>9134426495.5963192</v>
      </c>
      <c r="D42" s="46">
        <f t="shared" ref="D42" si="1">SUM(D6:D41)</f>
        <v>9134426495.5963192</v>
      </c>
      <c r="E42" s="47"/>
    </row>
    <row r="44" spans="1:9">
      <c r="D44" s="45"/>
    </row>
    <row r="46" spans="1:9">
      <c r="D46" s="48"/>
    </row>
  </sheetData>
  <mergeCells count="4">
    <mergeCell ref="A1:D1"/>
    <mergeCell ref="A2:D2"/>
    <mergeCell ref="A3:D3"/>
    <mergeCell ref="A42:B42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0"/>
  <sheetViews>
    <sheetView topLeftCell="A771" zoomScale="106" zoomScaleNormal="106" workbookViewId="0">
      <selection activeCell="D774" sqref="D774:D779"/>
    </sheetView>
  </sheetViews>
  <sheetFormatPr defaultColWidth="9.140625" defaultRowHeight="12.75"/>
  <cols>
    <col min="1" max="1" width="5.85546875" style="15" customWidth="1"/>
    <col min="2" max="2" width="16" style="15" customWidth="1"/>
    <col min="3" max="3" width="22.28515625" style="15" customWidth="1"/>
    <col min="4" max="4" width="22.7109375" style="15" customWidth="1"/>
    <col min="5" max="5" width="24.85546875" style="15" customWidth="1"/>
    <col min="6" max="7" width="17.42578125" style="15" customWidth="1"/>
    <col min="8" max="9" width="14.42578125" style="15" customWidth="1"/>
    <col min="10" max="11" width="13.28515625" style="15" customWidth="1"/>
    <col min="12" max="13" width="15.28515625" style="15" customWidth="1"/>
    <col min="14" max="14" width="14.42578125" style="15" customWidth="1"/>
    <col min="15" max="15" width="14" style="15" customWidth="1"/>
    <col min="16" max="16" width="12.85546875" style="15" customWidth="1"/>
    <col min="17" max="16384" width="9.140625" style="15"/>
  </cols>
  <sheetData>
    <row r="1" spans="1:16" ht="22.5">
      <c r="A1" s="146" t="s">
        <v>17</v>
      </c>
      <c r="B1" s="146"/>
      <c r="C1" s="146"/>
      <c r="D1" s="146"/>
      <c r="E1" s="146"/>
    </row>
    <row r="2" spans="1:16" ht="18.75">
      <c r="A2" s="198" t="s">
        <v>61</v>
      </c>
      <c r="B2" s="198"/>
      <c r="C2" s="198"/>
      <c r="D2" s="198"/>
      <c r="E2" s="198"/>
    </row>
    <row r="3" spans="1:16" ht="38.450000000000003" customHeight="1">
      <c r="A3" s="199" t="s">
        <v>949</v>
      </c>
      <c r="B3" s="199"/>
      <c r="C3" s="199"/>
      <c r="D3" s="199"/>
      <c r="E3" s="199"/>
    </row>
    <row r="4" spans="1:16" ht="56.25">
      <c r="A4" s="16" t="s">
        <v>45</v>
      </c>
      <c r="B4" s="16" t="s">
        <v>125</v>
      </c>
      <c r="C4" s="17" t="s">
        <v>123</v>
      </c>
      <c r="D4" s="18" t="s">
        <v>948</v>
      </c>
      <c r="E4" s="19" t="s">
        <v>950</v>
      </c>
    </row>
    <row r="5" spans="1:16" ht="15.75">
      <c r="A5" s="20"/>
      <c r="B5" s="20"/>
      <c r="C5" s="21"/>
      <c r="D5" s="144" t="s">
        <v>27</v>
      </c>
      <c r="E5" s="144" t="s">
        <v>27</v>
      </c>
      <c r="O5" s="28"/>
      <c r="P5" s="28"/>
    </row>
    <row r="6" spans="1:16" ht="18.75">
      <c r="A6" s="22">
        <v>1</v>
      </c>
      <c r="B6" s="23" t="s">
        <v>84</v>
      </c>
      <c r="C6" s="23" t="s">
        <v>126</v>
      </c>
      <c r="D6" s="24">
        <v>8094285.7626999998</v>
      </c>
      <c r="E6" s="25">
        <f>D6</f>
        <v>8094285.7626999998</v>
      </c>
      <c r="F6" s="26"/>
      <c r="G6" s="26"/>
      <c r="H6" s="27"/>
      <c r="I6" s="27"/>
      <c r="J6" s="27"/>
      <c r="K6" s="27"/>
      <c r="L6" s="26"/>
      <c r="M6" s="26"/>
      <c r="N6" s="27"/>
      <c r="O6" s="27"/>
      <c r="P6" s="27"/>
    </row>
    <row r="7" spans="1:16" ht="18.75">
      <c r="A7" s="22">
        <v>2</v>
      </c>
      <c r="B7" s="23" t="s">
        <v>84</v>
      </c>
      <c r="C7" s="23" t="s">
        <v>128</v>
      </c>
      <c r="D7" s="24">
        <v>13504261.345699999</v>
      </c>
      <c r="E7" s="25">
        <f t="shared" ref="E7:E70" si="0">D7</f>
        <v>13504261.345699999</v>
      </c>
      <c r="F7" s="26"/>
      <c r="G7" s="26"/>
      <c r="H7" s="27"/>
      <c r="I7" s="27"/>
      <c r="J7" s="27"/>
      <c r="K7" s="27"/>
      <c r="L7" s="26"/>
      <c r="M7" s="26"/>
      <c r="N7" s="27"/>
      <c r="O7" s="27"/>
      <c r="P7" s="27"/>
    </row>
    <row r="8" spans="1:16" ht="18.75">
      <c r="A8" s="22">
        <v>3</v>
      </c>
      <c r="B8" s="23" t="s">
        <v>84</v>
      </c>
      <c r="C8" s="23" t="s">
        <v>130</v>
      </c>
      <c r="D8" s="24">
        <v>9501734.6740000006</v>
      </c>
      <c r="E8" s="25">
        <f t="shared" si="0"/>
        <v>9501734.6740000006</v>
      </c>
      <c r="F8" s="26"/>
      <c r="G8" s="26"/>
      <c r="H8" s="27"/>
      <c r="I8" s="27"/>
      <c r="J8" s="27"/>
      <c r="K8" s="27"/>
      <c r="L8" s="26"/>
      <c r="M8" s="26"/>
      <c r="N8" s="27"/>
      <c r="O8" s="27"/>
      <c r="P8" s="27"/>
    </row>
    <row r="9" spans="1:16" ht="18.75">
      <c r="A9" s="22">
        <v>4</v>
      </c>
      <c r="B9" s="23" t="s">
        <v>84</v>
      </c>
      <c r="C9" s="23" t="s">
        <v>132</v>
      </c>
      <c r="D9" s="24">
        <v>9681238.5392000005</v>
      </c>
      <c r="E9" s="25">
        <f t="shared" si="0"/>
        <v>9681238.5392000005</v>
      </c>
      <c r="F9" s="26"/>
      <c r="G9" s="26"/>
      <c r="H9" s="27"/>
      <c r="I9" s="27"/>
      <c r="J9" s="27"/>
      <c r="K9" s="27"/>
      <c r="L9" s="26"/>
      <c r="M9" s="26"/>
      <c r="N9" s="27"/>
      <c r="O9" s="27"/>
      <c r="P9" s="27"/>
    </row>
    <row r="10" spans="1:16" ht="18.75">
      <c r="A10" s="22">
        <v>5</v>
      </c>
      <c r="B10" s="23" t="s">
        <v>84</v>
      </c>
      <c r="C10" s="23" t="s">
        <v>134</v>
      </c>
      <c r="D10" s="24">
        <v>8811823.1516999993</v>
      </c>
      <c r="E10" s="25">
        <f t="shared" si="0"/>
        <v>8811823.1516999993</v>
      </c>
      <c r="F10" s="26"/>
      <c r="G10" s="26"/>
      <c r="H10" s="27"/>
      <c r="I10" s="27"/>
      <c r="J10" s="27"/>
      <c r="K10" s="27"/>
      <c r="L10" s="26"/>
      <c r="M10" s="26"/>
      <c r="N10" s="27"/>
      <c r="O10" s="27"/>
      <c r="P10" s="27"/>
    </row>
    <row r="11" spans="1:16" ht="37.5">
      <c r="A11" s="22">
        <v>6</v>
      </c>
      <c r="B11" s="23" t="s">
        <v>84</v>
      </c>
      <c r="C11" s="23" t="s">
        <v>136</v>
      </c>
      <c r="D11" s="24">
        <v>9100335.6385999992</v>
      </c>
      <c r="E11" s="25">
        <f t="shared" si="0"/>
        <v>9100335.6385999992</v>
      </c>
      <c r="F11" s="26"/>
      <c r="G11" s="26"/>
      <c r="H11" s="27"/>
      <c r="I11" s="27"/>
      <c r="J11" s="27"/>
      <c r="K11" s="27"/>
      <c r="L11" s="26"/>
      <c r="M11" s="26"/>
      <c r="N11" s="27"/>
      <c r="O11" s="27"/>
      <c r="P11" s="27"/>
    </row>
    <row r="12" spans="1:16" ht="37.5">
      <c r="A12" s="22">
        <v>7</v>
      </c>
      <c r="B12" s="23" t="s">
        <v>84</v>
      </c>
      <c r="C12" s="23" t="s">
        <v>137</v>
      </c>
      <c r="D12" s="24">
        <v>8829763.0528999995</v>
      </c>
      <c r="E12" s="25">
        <f t="shared" si="0"/>
        <v>8829763.0528999995</v>
      </c>
      <c r="F12" s="26"/>
      <c r="G12" s="26"/>
      <c r="H12" s="27"/>
      <c r="I12" s="27"/>
      <c r="J12" s="27"/>
      <c r="K12" s="27"/>
      <c r="L12" s="26"/>
      <c r="M12" s="26"/>
      <c r="N12" s="27"/>
      <c r="O12" s="27"/>
      <c r="P12" s="27"/>
    </row>
    <row r="13" spans="1:16" ht="18.75">
      <c r="A13" s="22">
        <v>8</v>
      </c>
      <c r="B13" s="23" t="s">
        <v>84</v>
      </c>
      <c r="C13" s="23" t="s">
        <v>139</v>
      </c>
      <c r="D13" s="24">
        <v>8609569.5644000005</v>
      </c>
      <c r="E13" s="25">
        <f t="shared" si="0"/>
        <v>8609569.5644000005</v>
      </c>
      <c r="F13" s="26"/>
      <c r="G13" s="26"/>
      <c r="H13" s="27"/>
      <c r="I13" s="27"/>
      <c r="J13" s="27"/>
      <c r="K13" s="27"/>
      <c r="L13" s="26"/>
      <c r="M13" s="26"/>
      <c r="N13" s="27"/>
      <c r="O13" s="27"/>
      <c r="P13" s="27"/>
    </row>
    <row r="14" spans="1:16" ht="18.75">
      <c r="A14" s="22">
        <v>9</v>
      </c>
      <c r="B14" s="23" t="s">
        <v>84</v>
      </c>
      <c r="C14" s="23" t="s">
        <v>141</v>
      </c>
      <c r="D14" s="24">
        <v>9288499.5107000005</v>
      </c>
      <c r="E14" s="25">
        <f t="shared" si="0"/>
        <v>9288499.5107000005</v>
      </c>
      <c r="F14" s="26"/>
      <c r="G14" s="26"/>
      <c r="H14" s="27"/>
      <c r="I14" s="27"/>
      <c r="J14" s="27"/>
      <c r="K14" s="27"/>
      <c r="L14" s="26"/>
      <c r="M14" s="26"/>
      <c r="N14" s="27"/>
      <c r="O14" s="27"/>
      <c r="P14" s="27"/>
    </row>
    <row r="15" spans="1:16" ht="18.75">
      <c r="A15" s="22">
        <v>10</v>
      </c>
      <c r="B15" s="23" t="s">
        <v>84</v>
      </c>
      <c r="C15" s="23" t="s">
        <v>143</v>
      </c>
      <c r="D15" s="24">
        <v>9425947.5544000007</v>
      </c>
      <c r="E15" s="25">
        <f t="shared" si="0"/>
        <v>9425947.5544000007</v>
      </c>
      <c r="F15" s="26"/>
      <c r="G15" s="26"/>
      <c r="H15" s="27"/>
      <c r="I15" s="27"/>
      <c r="J15" s="27"/>
      <c r="K15" s="27"/>
      <c r="L15" s="26"/>
      <c r="M15" s="26"/>
      <c r="N15" s="27"/>
      <c r="O15" s="27"/>
      <c r="P15" s="27"/>
    </row>
    <row r="16" spans="1:16" ht="18.75">
      <c r="A16" s="22">
        <v>11</v>
      </c>
      <c r="B16" s="23" t="s">
        <v>84</v>
      </c>
      <c r="C16" s="23" t="s">
        <v>145</v>
      </c>
      <c r="D16" s="24">
        <v>10308027.619000001</v>
      </c>
      <c r="E16" s="25">
        <f t="shared" si="0"/>
        <v>10308027.619000001</v>
      </c>
      <c r="F16" s="26"/>
      <c r="G16" s="26"/>
      <c r="H16" s="27"/>
      <c r="I16" s="27"/>
      <c r="J16" s="27"/>
      <c r="K16" s="27"/>
      <c r="L16" s="26"/>
      <c r="M16" s="26"/>
      <c r="N16" s="27"/>
      <c r="O16" s="27"/>
      <c r="P16" s="27"/>
    </row>
    <row r="17" spans="1:16" ht="18.75">
      <c r="A17" s="22">
        <v>12</v>
      </c>
      <c r="B17" s="23" t="s">
        <v>84</v>
      </c>
      <c r="C17" s="23" t="s">
        <v>147</v>
      </c>
      <c r="D17" s="24">
        <v>9924798.1544000003</v>
      </c>
      <c r="E17" s="25">
        <f t="shared" si="0"/>
        <v>9924798.1544000003</v>
      </c>
      <c r="F17" s="26"/>
      <c r="G17" s="26"/>
      <c r="H17" s="27"/>
      <c r="I17" s="27"/>
      <c r="J17" s="27"/>
      <c r="K17" s="27"/>
      <c r="L17" s="26"/>
      <c r="M17" s="26"/>
      <c r="N17" s="27"/>
      <c r="O17" s="27"/>
      <c r="P17" s="27"/>
    </row>
    <row r="18" spans="1:16" ht="18.75">
      <c r="A18" s="22">
        <v>13</v>
      </c>
      <c r="B18" s="23" t="s">
        <v>84</v>
      </c>
      <c r="C18" s="23" t="s">
        <v>149</v>
      </c>
      <c r="D18" s="24">
        <v>7578794.7882000003</v>
      </c>
      <c r="E18" s="25">
        <f t="shared" si="0"/>
        <v>7578794.7882000003</v>
      </c>
      <c r="F18" s="26"/>
      <c r="G18" s="26"/>
      <c r="H18" s="27"/>
      <c r="I18" s="27"/>
      <c r="J18" s="27"/>
      <c r="K18" s="27"/>
      <c r="L18" s="26"/>
      <c r="M18" s="26"/>
      <c r="N18" s="27"/>
      <c r="O18" s="27"/>
      <c r="P18" s="27"/>
    </row>
    <row r="19" spans="1:16" ht="18.75">
      <c r="A19" s="22">
        <v>14</v>
      </c>
      <c r="B19" s="23" t="s">
        <v>84</v>
      </c>
      <c r="C19" s="23" t="s">
        <v>151</v>
      </c>
      <c r="D19" s="24">
        <v>7160925.8843999999</v>
      </c>
      <c r="E19" s="25">
        <f t="shared" si="0"/>
        <v>7160925.8843999999</v>
      </c>
      <c r="F19" s="26"/>
      <c r="G19" s="26"/>
      <c r="H19" s="27"/>
      <c r="I19" s="27"/>
      <c r="J19" s="27"/>
      <c r="K19" s="27"/>
      <c r="L19" s="26"/>
      <c r="M19" s="26"/>
      <c r="N19" s="27"/>
      <c r="O19" s="27"/>
      <c r="P19" s="27"/>
    </row>
    <row r="20" spans="1:16" ht="18.75">
      <c r="A20" s="22">
        <v>15</v>
      </c>
      <c r="B20" s="23" t="s">
        <v>84</v>
      </c>
      <c r="C20" s="23" t="s">
        <v>153</v>
      </c>
      <c r="D20" s="24">
        <v>7456621.3838</v>
      </c>
      <c r="E20" s="25">
        <f t="shared" si="0"/>
        <v>7456621.3838</v>
      </c>
      <c r="F20" s="26"/>
      <c r="G20" s="26"/>
      <c r="H20" s="27"/>
      <c r="I20" s="27"/>
      <c r="J20" s="27"/>
      <c r="K20" s="27"/>
      <c r="L20" s="26"/>
      <c r="M20" s="26"/>
      <c r="N20" s="27"/>
      <c r="O20" s="27"/>
      <c r="P20" s="27"/>
    </row>
    <row r="21" spans="1:16" ht="37.5">
      <c r="A21" s="22">
        <v>16</v>
      </c>
      <c r="B21" s="23" t="s">
        <v>84</v>
      </c>
      <c r="C21" s="23" t="s">
        <v>155</v>
      </c>
      <c r="D21" s="24">
        <v>11115417.8979</v>
      </c>
      <c r="E21" s="25">
        <f t="shared" si="0"/>
        <v>11115417.8979</v>
      </c>
      <c r="F21" s="26"/>
      <c r="G21" s="26"/>
      <c r="H21" s="27"/>
      <c r="I21" s="27"/>
      <c r="J21" s="27"/>
      <c r="K21" s="27"/>
      <c r="L21" s="26"/>
      <c r="M21" s="26"/>
      <c r="N21" s="27"/>
      <c r="O21" s="27"/>
      <c r="P21" s="27"/>
    </row>
    <row r="22" spans="1:16" ht="37.5">
      <c r="A22" s="22">
        <v>17</v>
      </c>
      <c r="B22" s="23" t="s">
        <v>84</v>
      </c>
      <c r="C22" s="23" t="s">
        <v>157</v>
      </c>
      <c r="D22" s="24">
        <v>9604373.1193000004</v>
      </c>
      <c r="E22" s="25">
        <f t="shared" si="0"/>
        <v>9604373.1193000004</v>
      </c>
      <c r="F22" s="26"/>
      <c r="G22" s="26"/>
      <c r="H22" s="27"/>
      <c r="I22" s="27"/>
      <c r="J22" s="27"/>
      <c r="K22" s="27"/>
      <c r="L22" s="26"/>
      <c r="M22" s="26"/>
      <c r="N22" s="27"/>
      <c r="O22" s="27"/>
      <c r="P22" s="27"/>
    </row>
    <row r="23" spans="1:16" ht="18.75">
      <c r="A23" s="22">
        <v>18</v>
      </c>
      <c r="B23" s="23" t="s">
        <v>85</v>
      </c>
      <c r="C23" s="23" t="s">
        <v>163</v>
      </c>
      <c r="D23" s="24">
        <v>9849598.0297999997</v>
      </c>
      <c r="E23" s="25">
        <f t="shared" si="0"/>
        <v>9849598.0297999997</v>
      </c>
      <c r="F23" s="26"/>
      <c r="G23" s="26"/>
      <c r="H23" s="27"/>
      <c r="I23" s="27"/>
      <c r="J23" s="27"/>
      <c r="K23" s="27"/>
      <c r="L23" s="26"/>
      <c r="M23" s="26"/>
      <c r="N23" s="27"/>
      <c r="O23" s="27"/>
      <c r="P23" s="27"/>
    </row>
    <row r="24" spans="1:16" ht="18.75">
      <c r="A24" s="22">
        <v>19</v>
      </c>
      <c r="B24" s="23" t="s">
        <v>85</v>
      </c>
      <c r="C24" s="23" t="s">
        <v>165</v>
      </c>
      <c r="D24" s="24">
        <v>12032735.714</v>
      </c>
      <c r="E24" s="25">
        <f t="shared" si="0"/>
        <v>12032735.714</v>
      </c>
      <c r="F24" s="26"/>
      <c r="G24" s="26"/>
      <c r="H24" s="27"/>
      <c r="I24" s="27"/>
      <c r="J24" s="27"/>
      <c r="K24" s="27"/>
      <c r="L24" s="26"/>
      <c r="M24" s="26"/>
      <c r="N24" s="27"/>
      <c r="O24" s="27"/>
      <c r="P24" s="27"/>
    </row>
    <row r="25" spans="1:16" ht="18.75">
      <c r="A25" s="22">
        <v>20</v>
      </c>
      <c r="B25" s="23" t="s">
        <v>85</v>
      </c>
      <c r="C25" s="23" t="s">
        <v>167</v>
      </c>
      <c r="D25" s="24">
        <v>10245877.907600001</v>
      </c>
      <c r="E25" s="25">
        <f t="shared" si="0"/>
        <v>10245877.907600001</v>
      </c>
      <c r="F25" s="26"/>
      <c r="G25" s="26"/>
      <c r="H25" s="27"/>
      <c r="I25" s="27"/>
      <c r="J25" s="27"/>
      <c r="K25" s="27"/>
      <c r="L25" s="26"/>
      <c r="M25" s="26"/>
      <c r="N25" s="27"/>
      <c r="O25" s="27"/>
      <c r="P25" s="27"/>
    </row>
    <row r="26" spans="1:16" ht="18.75">
      <c r="A26" s="22">
        <v>21</v>
      </c>
      <c r="B26" s="23" t="s">
        <v>85</v>
      </c>
      <c r="C26" s="23" t="s">
        <v>169</v>
      </c>
      <c r="D26" s="24">
        <v>8970413.7367000002</v>
      </c>
      <c r="E26" s="25">
        <f t="shared" si="0"/>
        <v>8970413.7367000002</v>
      </c>
      <c r="F26" s="26"/>
      <c r="G26" s="26"/>
      <c r="H26" s="27"/>
      <c r="I26" s="27"/>
      <c r="J26" s="27"/>
      <c r="K26" s="27"/>
      <c r="L26" s="26"/>
      <c r="M26" s="26"/>
      <c r="N26" s="27"/>
      <c r="O26" s="27"/>
      <c r="P26" s="27"/>
    </row>
    <row r="27" spans="1:16" ht="18.75">
      <c r="A27" s="22">
        <v>22</v>
      </c>
      <c r="B27" s="23" t="s">
        <v>85</v>
      </c>
      <c r="C27" s="23" t="s">
        <v>171</v>
      </c>
      <c r="D27" s="24">
        <v>8876545.8449000008</v>
      </c>
      <c r="E27" s="25">
        <f t="shared" si="0"/>
        <v>8876545.8449000008</v>
      </c>
      <c r="F27" s="26"/>
      <c r="G27" s="26"/>
      <c r="H27" s="27"/>
      <c r="I27" s="27"/>
      <c r="J27" s="27"/>
      <c r="K27" s="27"/>
      <c r="L27" s="26"/>
      <c r="M27" s="26"/>
      <c r="N27" s="27"/>
      <c r="O27" s="27"/>
      <c r="P27" s="27"/>
    </row>
    <row r="28" spans="1:16" ht="18.75">
      <c r="A28" s="22">
        <v>23</v>
      </c>
      <c r="B28" s="23" t="s">
        <v>85</v>
      </c>
      <c r="C28" s="23" t="s">
        <v>173</v>
      </c>
      <c r="D28" s="24">
        <v>9490306.6261999998</v>
      </c>
      <c r="E28" s="25">
        <f t="shared" si="0"/>
        <v>9490306.6261999998</v>
      </c>
      <c r="F28" s="26"/>
      <c r="G28" s="26"/>
      <c r="H28" s="27"/>
      <c r="I28" s="27"/>
      <c r="J28" s="27"/>
      <c r="K28" s="27"/>
      <c r="L28" s="26"/>
      <c r="M28" s="26"/>
      <c r="N28" s="27"/>
      <c r="O28" s="27"/>
      <c r="P28" s="27"/>
    </row>
    <row r="29" spans="1:16" ht="18.75">
      <c r="A29" s="22">
        <v>24</v>
      </c>
      <c r="B29" s="23" t="s">
        <v>85</v>
      </c>
      <c r="C29" s="23" t="s">
        <v>175</v>
      </c>
      <c r="D29" s="24">
        <v>10337219.3169</v>
      </c>
      <c r="E29" s="25">
        <f t="shared" si="0"/>
        <v>10337219.3169</v>
      </c>
      <c r="F29" s="26"/>
      <c r="G29" s="26"/>
      <c r="H29" s="27"/>
      <c r="I29" s="27"/>
      <c r="J29" s="27"/>
      <c r="K29" s="27"/>
      <c r="L29" s="26"/>
      <c r="M29" s="26"/>
      <c r="N29" s="27"/>
      <c r="O29" s="27"/>
      <c r="P29" s="27"/>
    </row>
    <row r="30" spans="1:16" ht="18.75">
      <c r="A30" s="22">
        <v>25</v>
      </c>
      <c r="B30" s="23" t="s">
        <v>85</v>
      </c>
      <c r="C30" s="23" t="s">
        <v>177</v>
      </c>
      <c r="D30" s="24">
        <v>10813593.7293</v>
      </c>
      <c r="E30" s="25">
        <f t="shared" si="0"/>
        <v>10813593.7293</v>
      </c>
      <c r="F30" s="26"/>
      <c r="G30" s="26"/>
      <c r="H30" s="27"/>
      <c r="I30" s="27"/>
      <c r="J30" s="27"/>
      <c r="K30" s="27"/>
      <c r="L30" s="26"/>
      <c r="M30" s="26"/>
      <c r="N30" s="27"/>
      <c r="O30" s="27"/>
      <c r="P30" s="27"/>
    </row>
    <row r="31" spans="1:16" ht="18.75">
      <c r="A31" s="22">
        <v>26</v>
      </c>
      <c r="B31" s="23" t="s">
        <v>85</v>
      </c>
      <c r="C31" s="23" t="s">
        <v>179</v>
      </c>
      <c r="D31" s="24">
        <v>9401881.7204</v>
      </c>
      <c r="E31" s="25">
        <f t="shared" si="0"/>
        <v>9401881.7204</v>
      </c>
      <c r="F31" s="26"/>
      <c r="G31" s="26"/>
      <c r="H31" s="27"/>
      <c r="I31" s="27"/>
      <c r="J31" s="27"/>
      <c r="K31" s="27"/>
      <c r="L31" s="26"/>
      <c r="M31" s="26"/>
      <c r="N31" s="27"/>
      <c r="O31" s="27"/>
      <c r="P31" s="27"/>
    </row>
    <row r="32" spans="1:16" ht="18.75">
      <c r="A32" s="22">
        <v>27</v>
      </c>
      <c r="B32" s="23" t="s">
        <v>85</v>
      </c>
      <c r="C32" s="23" t="s">
        <v>181</v>
      </c>
      <c r="D32" s="24">
        <v>8418148.6475000009</v>
      </c>
      <c r="E32" s="25">
        <f t="shared" si="0"/>
        <v>8418148.6475000009</v>
      </c>
      <c r="F32" s="26"/>
      <c r="G32" s="26"/>
      <c r="H32" s="27"/>
      <c r="I32" s="27"/>
      <c r="J32" s="27"/>
      <c r="K32" s="27"/>
      <c r="L32" s="26"/>
      <c r="M32" s="26"/>
      <c r="N32" s="27"/>
      <c r="O32" s="27"/>
      <c r="P32" s="27"/>
    </row>
    <row r="33" spans="1:16" ht="18.75">
      <c r="A33" s="22">
        <v>28</v>
      </c>
      <c r="B33" s="23" t="s">
        <v>85</v>
      </c>
      <c r="C33" s="23" t="s">
        <v>183</v>
      </c>
      <c r="D33" s="24">
        <v>8554721.3187000006</v>
      </c>
      <c r="E33" s="25">
        <f t="shared" si="0"/>
        <v>8554721.3187000006</v>
      </c>
      <c r="F33" s="26"/>
      <c r="G33" s="26"/>
      <c r="H33" s="27"/>
      <c r="I33" s="27"/>
      <c r="J33" s="27"/>
      <c r="K33" s="27"/>
      <c r="L33" s="26"/>
      <c r="M33" s="26"/>
      <c r="N33" s="27"/>
      <c r="O33" s="27"/>
      <c r="P33" s="27"/>
    </row>
    <row r="34" spans="1:16" ht="18.75">
      <c r="A34" s="22">
        <v>29</v>
      </c>
      <c r="B34" s="23" t="s">
        <v>85</v>
      </c>
      <c r="C34" s="23" t="s">
        <v>185</v>
      </c>
      <c r="D34" s="24">
        <v>8375622.8942999998</v>
      </c>
      <c r="E34" s="25">
        <f t="shared" si="0"/>
        <v>8375622.8942999998</v>
      </c>
      <c r="F34" s="26"/>
      <c r="G34" s="26"/>
      <c r="H34" s="27"/>
      <c r="I34" s="27"/>
      <c r="J34" s="27"/>
      <c r="K34" s="27"/>
      <c r="L34" s="26"/>
      <c r="M34" s="26"/>
      <c r="N34" s="27"/>
      <c r="O34" s="27"/>
      <c r="P34" s="27"/>
    </row>
    <row r="35" spans="1:16" ht="18.75">
      <c r="A35" s="22">
        <v>30</v>
      </c>
      <c r="B35" s="23" t="s">
        <v>85</v>
      </c>
      <c r="C35" s="23" t="s">
        <v>187</v>
      </c>
      <c r="D35" s="24">
        <v>9711714.8115999997</v>
      </c>
      <c r="E35" s="25">
        <f t="shared" si="0"/>
        <v>9711714.8115999997</v>
      </c>
      <c r="F35" s="26"/>
      <c r="G35" s="26"/>
      <c r="H35" s="27"/>
      <c r="I35" s="27"/>
      <c r="J35" s="27"/>
      <c r="K35" s="27"/>
      <c r="L35" s="26"/>
      <c r="M35" s="26"/>
      <c r="N35" s="27"/>
      <c r="O35" s="27"/>
      <c r="P35" s="27"/>
    </row>
    <row r="36" spans="1:16" ht="18.75">
      <c r="A36" s="22">
        <v>31</v>
      </c>
      <c r="B36" s="23" t="s">
        <v>85</v>
      </c>
      <c r="C36" s="23" t="s">
        <v>189</v>
      </c>
      <c r="D36" s="24">
        <v>9414932.3504000008</v>
      </c>
      <c r="E36" s="25">
        <f t="shared" si="0"/>
        <v>9414932.3504000008</v>
      </c>
      <c r="F36" s="26"/>
      <c r="G36" s="26"/>
      <c r="H36" s="27"/>
      <c r="I36" s="27"/>
      <c r="J36" s="27"/>
      <c r="K36" s="27"/>
      <c r="L36" s="26"/>
      <c r="M36" s="26"/>
      <c r="N36" s="27"/>
      <c r="O36" s="27"/>
      <c r="P36" s="27"/>
    </row>
    <row r="37" spans="1:16" ht="18.75">
      <c r="A37" s="22">
        <v>32</v>
      </c>
      <c r="B37" s="23" t="s">
        <v>85</v>
      </c>
      <c r="C37" s="23" t="s">
        <v>191</v>
      </c>
      <c r="D37" s="24">
        <v>8984110.7808999997</v>
      </c>
      <c r="E37" s="25">
        <f t="shared" si="0"/>
        <v>8984110.7808999997</v>
      </c>
      <c r="F37" s="26"/>
      <c r="G37" s="26"/>
      <c r="H37" s="27"/>
      <c r="I37" s="27"/>
      <c r="J37" s="27"/>
      <c r="K37" s="27"/>
      <c r="L37" s="26"/>
      <c r="M37" s="26"/>
      <c r="N37" s="27"/>
      <c r="O37" s="27"/>
      <c r="P37" s="27"/>
    </row>
    <row r="38" spans="1:16" ht="18.75">
      <c r="A38" s="22">
        <v>33</v>
      </c>
      <c r="B38" s="23" t="s">
        <v>85</v>
      </c>
      <c r="C38" s="23" t="s">
        <v>193</v>
      </c>
      <c r="D38" s="24">
        <v>8369822.0000999998</v>
      </c>
      <c r="E38" s="25">
        <f t="shared" si="0"/>
        <v>8369822.0000999998</v>
      </c>
      <c r="F38" s="26"/>
      <c r="G38" s="26"/>
      <c r="H38" s="27"/>
      <c r="I38" s="27"/>
      <c r="J38" s="27"/>
      <c r="K38" s="27"/>
      <c r="L38" s="26"/>
      <c r="M38" s="26"/>
      <c r="N38" s="27"/>
      <c r="O38" s="27"/>
      <c r="P38" s="27"/>
    </row>
    <row r="39" spans="1:16" ht="18.75">
      <c r="A39" s="22">
        <v>34</v>
      </c>
      <c r="B39" s="23" t="s">
        <v>85</v>
      </c>
      <c r="C39" s="23" t="s">
        <v>195</v>
      </c>
      <c r="D39" s="24">
        <v>7954319.0487000002</v>
      </c>
      <c r="E39" s="25">
        <f t="shared" si="0"/>
        <v>7954319.0487000002</v>
      </c>
      <c r="F39" s="26"/>
      <c r="G39" s="26"/>
      <c r="H39" s="27"/>
      <c r="I39" s="27"/>
      <c r="J39" s="27"/>
      <c r="K39" s="27"/>
      <c r="L39" s="26"/>
      <c r="M39" s="26"/>
      <c r="N39" s="27"/>
      <c r="O39" s="27"/>
      <c r="P39" s="27"/>
    </row>
    <row r="40" spans="1:16" ht="18.75">
      <c r="A40" s="22">
        <v>35</v>
      </c>
      <c r="B40" s="23" t="s">
        <v>85</v>
      </c>
      <c r="C40" s="23" t="s">
        <v>197</v>
      </c>
      <c r="D40" s="24">
        <v>9010933.9879999999</v>
      </c>
      <c r="E40" s="25">
        <f t="shared" si="0"/>
        <v>9010933.9879999999</v>
      </c>
      <c r="F40" s="26"/>
      <c r="G40" s="26"/>
      <c r="H40" s="27"/>
      <c r="I40" s="27"/>
      <c r="J40" s="27"/>
      <c r="K40" s="27"/>
      <c r="L40" s="26"/>
      <c r="M40" s="26"/>
      <c r="N40" s="27"/>
      <c r="O40" s="27"/>
      <c r="P40" s="27"/>
    </row>
    <row r="41" spans="1:16" ht="18.75">
      <c r="A41" s="22">
        <v>36</v>
      </c>
      <c r="B41" s="23" t="s">
        <v>85</v>
      </c>
      <c r="C41" s="23" t="s">
        <v>199</v>
      </c>
      <c r="D41" s="24">
        <v>11342223.974300001</v>
      </c>
      <c r="E41" s="25">
        <f t="shared" si="0"/>
        <v>11342223.974300001</v>
      </c>
      <c r="F41" s="26"/>
      <c r="G41" s="26"/>
      <c r="H41" s="27"/>
      <c r="I41" s="27"/>
      <c r="J41" s="27"/>
      <c r="K41" s="27"/>
      <c r="L41" s="26"/>
      <c r="M41" s="26"/>
      <c r="N41" s="27"/>
      <c r="O41" s="27"/>
      <c r="P41" s="27"/>
    </row>
    <row r="42" spans="1:16" ht="18.75">
      <c r="A42" s="22">
        <v>37</v>
      </c>
      <c r="B42" s="23" t="s">
        <v>85</v>
      </c>
      <c r="C42" s="23" t="s">
        <v>201</v>
      </c>
      <c r="D42" s="24">
        <v>9717800.4397</v>
      </c>
      <c r="E42" s="25">
        <f t="shared" si="0"/>
        <v>9717800.4397</v>
      </c>
      <c r="F42" s="26"/>
      <c r="G42" s="26"/>
      <c r="H42" s="27"/>
      <c r="I42" s="27"/>
      <c r="J42" s="27"/>
      <c r="K42" s="27"/>
      <c r="L42" s="26"/>
      <c r="M42" s="26"/>
      <c r="N42" s="27"/>
      <c r="O42" s="27"/>
      <c r="P42" s="27"/>
    </row>
    <row r="43" spans="1:16" ht="18.75">
      <c r="A43" s="22">
        <v>38</v>
      </c>
      <c r="B43" s="23" t="s">
        <v>85</v>
      </c>
      <c r="C43" s="23" t="s">
        <v>203</v>
      </c>
      <c r="D43" s="24">
        <v>9417281.7938999999</v>
      </c>
      <c r="E43" s="25">
        <f t="shared" si="0"/>
        <v>9417281.7938999999</v>
      </c>
      <c r="F43" s="26"/>
      <c r="G43" s="26"/>
      <c r="H43" s="27"/>
      <c r="I43" s="27"/>
      <c r="J43" s="27"/>
      <c r="K43" s="27"/>
      <c r="L43" s="26"/>
      <c r="M43" s="26"/>
      <c r="N43" s="27"/>
      <c r="O43" s="27"/>
      <c r="P43" s="27"/>
    </row>
    <row r="44" spans="1:16" ht="37.5">
      <c r="A44" s="22">
        <v>39</v>
      </c>
      <c r="B44" s="23" t="s">
        <v>86</v>
      </c>
      <c r="C44" s="23" t="s">
        <v>208</v>
      </c>
      <c r="D44" s="24">
        <v>9042816.7907999996</v>
      </c>
      <c r="E44" s="25">
        <f t="shared" si="0"/>
        <v>9042816.7907999996</v>
      </c>
      <c r="F44" s="26"/>
      <c r="G44" s="26"/>
      <c r="H44" s="27"/>
      <c r="I44" s="27"/>
      <c r="J44" s="27"/>
      <c r="K44" s="27"/>
      <c r="L44" s="26"/>
      <c r="M44" s="26"/>
      <c r="N44" s="27"/>
      <c r="O44" s="27"/>
      <c r="P44" s="27"/>
    </row>
    <row r="45" spans="1:16" ht="37.5">
      <c r="A45" s="22">
        <v>40</v>
      </c>
      <c r="B45" s="23" t="s">
        <v>86</v>
      </c>
      <c r="C45" s="23" t="s">
        <v>209</v>
      </c>
      <c r="D45" s="24">
        <v>7060617.6009999998</v>
      </c>
      <c r="E45" s="25">
        <f t="shared" si="0"/>
        <v>7060617.6009999998</v>
      </c>
      <c r="F45" s="26"/>
      <c r="G45" s="26"/>
      <c r="H45" s="27"/>
      <c r="I45" s="27"/>
      <c r="J45" s="27"/>
      <c r="K45" s="27"/>
      <c r="L45" s="26"/>
      <c r="M45" s="26"/>
      <c r="N45" s="27"/>
      <c r="O45" s="27"/>
      <c r="P45" s="27"/>
    </row>
    <row r="46" spans="1:16" ht="37.5">
      <c r="A46" s="22">
        <v>41</v>
      </c>
      <c r="B46" s="23" t="s">
        <v>86</v>
      </c>
      <c r="C46" s="23" t="s">
        <v>211</v>
      </c>
      <c r="D46" s="24">
        <v>9322015.4809000008</v>
      </c>
      <c r="E46" s="25">
        <f t="shared" si="0"/>
        <v>9322015.4809000008</v>
      </c>
      <c r="F46" s="26"/>
      <c r="G46" s="26"/>
      <c r="H46" s="27"/>
      <c r="I46" s="27"/>
      <c r="J46" s="27"/>
      <c r="K46" s="27"/>
      <c r="L46" s="26"/>
      <c r="M46" s="26"/>
      <c r="N46" s="27"/>
      <c r="O46" s="27"/>
      <c r="P46" s="27"/>
    </row>
    <row r="47" spans="1:16" ht="37.5">
      <c r="A47" s="22">
        <v>42</v>
      </c>
      <c r="B47" s="23" t="s">
        <v>86</v>
      </c>
      <c r="C47" s="23" t="s">
        <v>213</v>
      </c>
      <c r="D47" s="24">
        <v>7146383.6903999997</v>
      </c>
      <c r="E47" s="25">
        <f t="shared" si="0"/>
        <v>7146383.6903999997</v>
      </c>
      <c r="F47" s="26"/>
      <c r="G47" s="26"/>
      <c r="H47" s="27"/>
      <c r="I47" s="27"/>
      <c r="J47" s="27"/>
      <c r="K47" s="27"/>
      <c r="L47" s="26"/>
      <c r="M47" s="26"/>
      <c r="N47" s="27"/>
      <c r="O47" s="27"/>
      <c r="P47" s="27"/>
    </row>
    <row r="48" spans="1:16" ht="37.5">
      <c r="A48" s="22">
        <v>43</v>
      </c>
      <c r="B48" s="23" t="s">
        <v>86</v>
      </c>
      <c r="C48" s="23" t="s">
        <v>215</v>
      </c>
      <c r="D48" s="24">
        <v>9603566.2060000002</v>
      </c>
      <c r="E48" s="25">
        <f t="shared" si="0"/>
        <v>9603566.2060000002</v>
      </c>
      <c r="F48" s="26"/>
      <c r="G48" s="26"/>
      <c r="H48" s="27"/>
      <c r="I48" s="27"/>
      <c r="J48" s="27"/>
      <c r="K48" s="27"/>
      <c r="L48" s="26"/>
      <c r="M48" s="26"/>
      <c r="N48" s="27"/>
      <c r="O48" s="27"/>
      <c r="P48" s="27"/>
    </row>
    <row r="49" spans="1:16" ht="37.5">
      <c r="A49" s="22">
        <v>44</v>
      </c>
      <c r="B49" s="23" t="s">
        <v>86</v>
      </c>
      <c r="C49" s="23" t="s">
        <v>217</v>
      </c>
      <c r="D49" s="24">
        <v>8370589.7611999996</v>
      </c>
      <c r="E49" s="25">
        <f t="shared" si="0"/>
        <v>8370589.7611999996</v>
      </c>
      <c r="F49" s="26"/>
      <c r="G49" s="26"/>
      <c r="H49" s="27"/>
      <c r="I49" s="27"/>
      <c r="J49" s="27"/>
      <c r="K49" s="27"/>
      <c r="L49" s="26"/>
      <c r="M49" s="26"/>
      <c r="N49" s="27"/>
      <c r="O49" s="27"/>
      <c r="P49" s="27"/>
    </row>
    <row r="50" spans="1:16" ht="37.5">
      <c r="A50" s="22">
        <v>45</v>
      </c>
      <c r="B50" s="23" t="s">
        <v>86</v>
      </c>
      <c r="C50" s="23" t="s">
        <v>219</v>
      </c>
      <c r="D50" s="24">
        <v>9493706.6525999997</v>
      </c>
      <c r="E50" s="25">
        <f t="shared" si="0"/>
        <v>9493706.6525999997</v>
      </c>
      <c r="F50" s="26"/>
      <c r="G50" s="26"/>
      <c r="H50" s="27"/>
      <c r="I50" s="27"/>
      <c r="J50" s="27"/>
      <c r="K50" s="27"/>
      <c r="L50" s="26"/>
      <c r="M50" s="26"/>
      <c r="N50" s="27"/>
      <c r="O50" s="27"/>
      <c r="P50" s="27"/>
    </row>
    <row r="51" spans="1:16" ht="37.5">
      <c r="A51" s="22">
        <v>46</v>
      </c>
      <c r="B51" s="23" t="s">
        <v>86</v>
      </c>
      <c r="C51" s="23" t="s">
        <v>221</v>
      </c>
      <c r="D51" s="24">
        <v>7606823.5152000003</v>
      </c>
      <c r="E51" s="25">
        <f t="shared" si="0"/>
        <v>7606823.5152000003</v>
      </c>
      <c r="F51" s="26"/>
      <c r="G51" s="26"/>
      <c r="H51" s="27"/>
      <c r="I51" s="27"/>
      <c r="J51" s="27"/>
      <c r="K51" s="27"/>
      <c r="L51" s="26"/>
      <c r="M51" s="26"/>
      <c r="N51" s="27"/>
      <c r="O51" s="27"/>
      <c r="P51" s="27"/>
    </row>
    <row r="52" spans="1:16" ht="37.5">
      <c r="A52" s="22">
        <v>47</v>
      </c>
      <c r="B52" s="23" t="s">
        <v>86</v>
      </c>
      <c r="C52" s="23" t="s">
        <v>223</v>
      </c>
      <c r="D52" s="24">
        <v>8827981.8911000006</v>
      </c>
      <c r="E52" s="25">
        <f t="shared" si="0"/>
        <v>8827981.8911000006</v>
      </c>
      <c r="F52" s="26"/>
      <c r="G52" s="26"/>
      <c r="H52" s="27"/>
      <c r="I52" s="27"/>
      <c r="J52" s="27"/>
      <c r="K52" s="27"/>
      <c r="L52" s="26"/>
      <c r="M52" s="26"/>
      <c r="N52" s="27"/>
      <c r="O52" s="27"/>
      <c r="P52" s="27"/>
    </row>
    <row r="53" spans="1:16" ht="37.5">
      <c r="A53" s="22">
        <v>48</v>
      </c>
      <c r="B53" s="23" t="s">
        <v>86</v>
      </c>
      <c r="C53" s="23" t="s">
        <v>225</v>
      </c>
      <c r="D53" s="24">
        <v>9604435.6073000003</v>
      </c>
      <c r="E53" s="25">
        <f t="shared" si="0"/>
        <v>9604435.6073000003</v>
      </c>
      <c r="F53" s="26"/>
      <c r="G53" s="26"/>
      <c r="H53" s="27"/>
      <c r="I53" s="27"/>
      <c r="J53" s="27"/>
      <c r="K53" s="27"/>
      <c r="L53" s="26"/>
      <c r="M53" s="26"/>
      <c r="N53" s="27"/>
      <c r="O53" s="27"/>
      <c r="P53" s="27"/>
    </row>
    <row r="54" spans="1:16" ht="37.5">
      <c r="A54" s="22">
        <v>49</v>
      </c>
      <c r="B54" s="23" t="s">
        <v>86</v>
      </c>
      <c r="C54" s="23" t="s">
        <v>227</v>
      </c>
      <c r="D54" s="24">
        <v>7391839.5966999996</v>
      </c>
      <c r="E54" s="25">
        <f t="shared" si="0"/>
        <v>7391839.5966999996</v>
      </c>
      <c r="F54" s="26"/>
      <c r="G54" s="26"/>
      <c r="H54" s="27"/>
      <c r="I54" s="27"/>
      <c r="J54" s="27"/>
      <c r="K54" s="27"/>
      <c r="L54" s="26"/>
      <c r="M54" s="26"/>
      <c r="N54" s="27"/>
      <c r="O54" s="27"/>
      <c r="P54" s="27"/>
    </row>
    <row r="55" spans="1:16" ht="37.5">
      <c r="A55" s="22">
        <v>50</v>
      </c>
      <c r="B55" s="23" t="s">
        <v>86</v>
      </c>
      <c r="C55" s="23" t="s">
        <v>229</v>
      </c>
      <c r="D55" s="24">
        <v>8743217.977</v>
      </c>
      <c r="E55" s="25">
        <f t="shared" si="0"/>
        <v>8743217.977</v>
      </c>
      <c r="F55" s="26"/>
      <c r="G55" s="26"/>
      <c r="H55" s="27"/>
      <c r="I55" s="27"/>
      <c r="J55" s="27"/>
      <c r="K55" s="27"/>
      <c r="L55" s="26"/>
      <c r="M55" s="26"/>
      <c r="N55" s="27"/>
      <c r="O55" s="27"/>
      <c r="P55" s="27"/>
    </row>
    <row r="56" spans="1:16" ht="37.5">
      <c r="A56" s="22">
        <v>51</v>
      </c>
      <c r="B56" s="23" t="s">
        <v>86</v>
      </c>
      <c r="C56" s="23" t="s">
        <v>231</v>
      </c>
      <c r="D56" s="24">
        <v>8745683.0671999995</v>
      </c>
      <c r="E56" s="25">
        <f t="shared" si="0"/>
        <v>8745683.0671999995</v>
      </c>
      <c r="F56" s="26"/>
      <c r="G56" s="26"/>
      <c r="H56" s="27"/>
      <c r="I56" s="27"/>
      <c r="J56" s="27"/>
      <c r="K56" s="27"/>
      <c r="L56" s="26"/>
      <c r="M56" s="26"/>
      <c r="N56" s="27"/>
      <c r="O56" s="27"/>
      <c r="P56" s="27"/>
    </row>
    <row r="57" spans="1:16" ht="37.5">
      <c r="A57" s="22">
        <v>52</v>
      </c>
      <c r="B57" s="23" t="s">
        <v>86</v>
      </c>
      <c r="C57" s="23" t="s">
        <v>233</v>
      </c>
      <c r="D57" s="24">
        <v>9019871.0691</v>
      </c>
      <c r="E57" s="25">
        <f t="shared" si="0"/>
        <v>9019871.0691</v>
      </c>
      <c r="F57" s="26"/>
      <c r="G57" s="26"/>
      <c r="H57" s="27"/>
      <c r="I57" s="27"/>
      <c r="J57" s="27"/>
      <c r="K57" s="27"/>
      <c r="L57" s="26"/>
      <c r="M57" s="26"/>
      <c r="N57" s="27"/>
      <c r="O57" s="27"/>
      <c r="P57" s="27"/>
    </row>
    <row r="58" spans="1:16" ht="37.5">
      <c r="A58" s="22">
        <v>53</v>
      </c>
      <c r="B58" s="23" t="s">
        <v>86</v>
      </c>
      <c r="C58" s="23" t="s">
        <v>235</v>
      </c>
      <c r="D58" s="24">
        <v>8240536.1589000002</v>
      </c>
      <c r="E58" s="25">
        <f t="shared" si="0"/>
        <v>8240536.1589000002</v>
      </c>
      <c r="F58" s="26"/>
      <c r="G58" s="26"/>
      <c r="H58" s="27"/>
      <c r="I58" s="27"/>
      <c r="J58" s="27"/>
      <c r="K58" s="27"/>
      <c r="L58" s="26"/>
      <c r="M58" s="26"/>
      <c r="N58" s="27"/>
      <c r="O58" s="27"/>
      <c r="P58" s="27"/>
    </row>
    <row r="59" spans="1:16" ht="37.5">
      <c r="A59" s="22">
        <v>54</v>
      </c>
      <c r="B59" s="23" t="s">
        <v>86</v>
      </c>
      <c r="C59" s="23" t="s">
        <v>237</v>
      </c>
      <c r="D59" s="24">
        <v>8414002.5417999998</v>
      </c>
      <c r="E59" s="25">
        <f t="shared" si="0"/>
        <v>8414002.5417999998</v>
      </c>
      <c r="F59" s="26"/>
      <c r="G59" s="26"/>
      <c r="H59" s="27"/>
      <c r="I59" s="27"/>
      <c r="J59" s="27"/>
      <c r="K59" s="27"/>
      <c r="L59" s="26"/>
      <c r="M59" s="26"/>
      <c r="N59" s="27"/>
      <c r="O59" s="27"/>
      <c r="P59" s="27"/>
    </row>
    <row r="60" spans="1:16" ht="37.5">
      <c r="A60" s="22">
        <v>55</v>
      </c>
      <c r="B60" s="23" t="s">
        <v>86</v>
      </c>
      <c r="C60" s="23" t="s">
        <v>239</v>
      </c>
      <c r="D60" s="24">
        <v>7853971.2216999996</v>
      </c>
      <c r="E60" s="25">
        <f t="shared" si="0"/>
        <v>7853971.2216999996</v>
      </c>
      <c r="F60" s="26"/>
      <c r="G60" s="26"/>
      <c r="H60" s="27"/>
      <c r="I60" s="27"/>
      <c r="J60" s="27"/>
      <c r="K60" s="27"/>
      <c r="L60" s="26"/>
      <c r="M60" s="26"/>
      <c r="N60" s="27"/>
      <c r="O60" s="27"/>
      <c r="P60" s="27"/>
    </row>
    <row r="61" spans="1:16" ht="37.5">
      <c r="A61" s="22">
        <v>56</v>
      </c>
      <c r="B61" s="23" t="s">
        <v>86</v>
      </c>
      <c r="C61" s="23" t="s">
        <v>241</v>
      </c>
      <c r="D61" s="24">
        <v>9757809.9655000009</v>
      </c>
      <c r="E61" s="25">
        <f t="shared" si="0"/>
        <v>9757809.9655000009</v>
      </c>
      <c r="F61" s="26"/>
      <c r="G61" s="26"/>
      <c r="H61" s="27"/>
      <c r="I61" s="27"/>
      <c r="J61" s="27"/>
      <c r="K61" s="27"/>
      <c r="L61" s="26"/>
      <c r="M61" s="26"/>
      <c r="N61" s="27"/>
      <c r="O61" s="27"/>
      <c r="P61" s="27"/>
    </row>
    <row r="62" spans="1:16" ht="37.5">
      <c r="A62" s="22">
        <v>57</v>
      </c>
      <c r="B62" s="23" t="s">
        <v>86</v>
      </c>
      <c r="C62" s="23" t="s">
        <v>243</v>
      </c>
      <c r="D62" s="24">
        <v>8142169.9508999996</v>
      </c>
      <c r="E62" s="25">
        <f t="shared" si="0"/>
        <v>8142169.9508999996</v>
      </c>
      <c r="F62" s="26"/>
      <c r="G62" s="26"/>
      <c r="H62" s="27"/>
      <c r="I62" s="27"/>
      <c r="J62" s="27"/>
      <c r="K62" s="27"/>
      <c r="L62" s="26"/>
      <c r="M62" s="26"/>
      <c r="N62" s="27"/>
      <c r="O62" s="27"/>
      <c r="P62" s="27"/>
    </row>
    <row r="63" spans="1:16" ht="37.5">
      <c r="A63" s="22">
        <v>58</v>
      </c>
      <c r="B63" s="23" t="s">
        <v>86</v>
      </c>
      <c r="C63" s="23" t="s">
        <v>245</v>
      </c>
      <c r="D63" s="24">
        <v>8566920.3530000001</v>
      </c>
      <c r="E63" s="25">
        <f t="shared" si="0"/>
        <v>8566920.3530000001</v>
      </c>
      <c r="F63" s="26"/>
      <c r="G63" s="26"/>
      <c r="H63" s="27"/>
      <c r="I63" s="27"/>
      <c r="J63" s="27"/>
      <c r="K63" s="27"/>
      <c r="L63" s="26"/>
      <c r="M63" s="26"/>
      <c r="N63" s="27"/>
      <c r="O63" s="27"/>
      <c r="P63" s="27"/>
    </row>
    <row r="64" spans="1:16" ht="37.5">
      <c r="A64" s="22">
        <v>59</v>
      </c>
      <c r="B64" s="23" t="s">
        <v>86</v>
      </c>
      <c r="C64" s="23" t="s">
        <v>247</v>
      </c>
      <c r="D64" s="24">
        <v>8910841.4601000007</v>
      </c>
      <c r="E64" s="25">
        <f t="shared" si="0"/>
        <v>8910841.4601000007</v>
      </c>
      <c r="F64" s="26"/>
      <c r="G64" s="26"/>
      <c r="H64" s="27"/>
      <c r="I64" s="27"/>
      <c r="J64" s="27"/>
      <c r="K64" s="27"/>
      <c r="L64" s="26"/>
      <c r="M64" s="26"/>
      <c r="N64" s="27"/>
      <c r="O64" s="27"/>
      <c r="P64" s="27"/>
    </row>
    <row r="65" spans="1:16" ht="37.5">
      <c r="A65" s="22">
        <v>60</v>
      </c>
      <c r="B65" s="23" t="s">
        <v>86</v>
      </c>
      <c r="C65" s="23" t="s">
        <v>249</v>
      </c>
      <c r="D65" s="24">
        <v>7659101.4596999995</v>
      </c>
      <c r="E65" s="25">
        <f t="shared" si="0"/>
        <v>7659101.4596999995</v>
      </c>
      <c r="F65" s="26"/>
      <c r="G65" s="26"/>
      <c r="H65" s="27"/>
      <c r="I65" s="27"/>
      <c r="J65" s="27"/>
      <c r="K65" s="27"/>
      <c r="L65" s="26"/>
      <c r="M65" s="26"/>
      <c r="N65" s="27"/>
      <c r="O65" s="27"/>
      <c r="P65" s="27"/>
    </row>
    <row r="66" spans="1:16" ht="37.5">
      <c r="A66" s="22">
        <v>61</v>
      </c>
      <c r="B66" s="23" t="s">
        <v>86</v>
      </c>
      <c r="C66" s="23" t="s">
        <v>251</v>
      </c>
      <c r="D66" s="24">
        <v>7997591.8671000004</v>
      </c>
      <c r="E66" s="25">
        <f t="shared" si="0"/>
        <v>7997591.8671000004</v>
      </c>
      <c r="F66" s="26"/>
      <c r="G66" s="26"/>
      <c r="H66" s="27"/>
      <c r="I66" s="27"/>
      <c r="J66" s="27"/>
      <c r="K66" s="27"/>
      <c r="L66" s="26"/>
      <c r="M66" s="26"/>
      <c r="N66" s="27"/>
      <c r="O66" s="27"/>
      <c r="P66" s="27"/>
    </row>
    <row r="67" spans="1:16" ht="37.5">
      <c r="A67" s="22">
        <v>62</v>
      </c>
      <c r="B67" s="23" t="s">
        <v>86</v>
      </c>
      <c r="C67" s="23" t="s">
        <v>253</v>
      </c>
      <c r="D67" s="24">
        <v>8191783.3575999998</v>
      </c>
      <c r="E67" s="25">
        <f t="shared" si="0"/>
        <v>8191783.3575999998</v>
      </c>
      <c r="F67" s="26"/>
      <c r="G67" s="26"/>
      <c r="H67" s="27"/>
      <c r="I67" s="27"/>
      <c r="J67" s="27"/>
      <c r="K67" s="27"/>
      <c r="L67" s="26"/>
      <c r="M67" s="26"/>
      <c r="N67" s="27"/>
      <c r="O67" s="27"/>
      <c r="P67" s="27"/>
    </row>
    <row r="68" spans="1:16" ht="37.5">
      <c r="A68" s="22">
        <v>63</v>
      </c>
      <c r="B68" s="23" t="s">
        <v>86</v>
      </c>
      <c r="C68" s="23" t="s">
        <v>255</v>
      </c>
      <c r="D68" s="24">
        <v>9651735.4894999992</v>
      </c>
      <c r="E68" s="25">
        <f t="shared" si="0"/>
        <v>9651735.4894999992</v>
      </c>
      <c r="F68" s="26"/>
      <c r="G68" s="26"/>
      <c r="H68" s="27"/>
      <c r="I68" s="27"/>
      <c r="J68" s="27"/>
      <c r="K68" s="27"/>
      <c r="L68" s="26"/>
      <c r="M68" s="26"/>
      <c r="N68" s="27"/>
      <c r="O68" s="27"/>
      <c r="P68" s="27"/>
    </row>
    <row r="69" spans="1:16" ht="37.5">
      <c r="A69" s="22">
        <v>64</v>
      </c>
      <c r="B69" s="23" t="s">
        <v>86</v>
      </c>
      <c r="C69" s="23" t="s">
        <v>257</v>
      </c>
      <c r="D69" s="24">
        <v>7189642.5124000004</v>
      </c>
      <c r="E69" s="25">
        <f t="shared" si="0"/>
        <v>7189642.5124000004</v>
      </c>
      <c r="F69" s="26"/>
      <c r="G69" s="26"/>
      <c r="H69" s="27"/>
      <c r="I69" s="27"/>
      <c r="J69" s="27"/>
      <c r="K69" s="27"/>
      <c r="L69" s="26"/>
      <c r="M69" s="26"/>
      <c r="N69" s="27"/>
      <c r="O69" s="27"/>
      <c r="P69" s="27"/>
    </row>
    <row r="70" spans="1:16" ht="37.5">
      <c r="A70" s="22">
        <v>65</v>
      </c>
      <c r="B70" s="23" t="s">
        <v>86</v>
      </c>
      <c r="C70" s="23" t="s">
        <v>259</v>
      </c>
      <c r="D70" s="24">
        <v>8821750.0758999996</v>
      </c>
      <c r="E70" s="25">
        <f t="shared" si="0"/>
        <v>8821750.0758999996</v>
      </c>
      <c r="F70" s="26"/>
      <c r="G70" s="26"/>
      <c r="H70" s="27"/>
      <c r="I70" s="27"/>
      <c r="J70" s="27"/>
      <c r="K70" s="27"/>
      <c r="L70" s="26"/>
      <c r="M70" s="26"/>
      <c r="N70" s="27"/>
      <c r="O70" s="27"/>
      <c r="P70" s="27"/>
    </row>
    <row r="71" spans="1:16" ht="37.5">
      <c r="A71" s="22">
        <v>66</v>
      </c>
      <c r="B71" s="23" t="s">
        <v>86</v>
      </c>
      <c r="C71" s="23" t="s">
        <v>261</v>
      </c>
      <c r="D71" s="24">
        <v>7192202.8320000004</v>
      </c>
      <c r="E71" s="25">
        <f t="shared" ref="E71:E134" si="1">D71</f>
        <v>7192202.8320000004</v>
      </c>
      <c r="F71" s="26"/>
      <c r="G71" s="26"/>
      <c r="H71" s="27"/>
      <c r="I71" s="27"/>
      <c r="J71" s="27"/>
      <c r="K71" s="27"/>
      <c r="L71" s="26"/>
      <c r="M71" s="26"/>
      <c r="N71" s="27"/>
      <c r="O71" s="27"/>
      <c r="P71" s="27"/>
    </row>
    <row r="72" spans="1:16" ht="37.5">
      <c r="A72" s="22">
        <v>67</v>
      </c>
      <c r="B72" s="23" t="s">
        <v>86</v>
      </c>
      <c r="C72" s="23" t="s">
        <v>263</v>
      </c>
      <c r="D72" s="24">
        <v>9379787.1084000003</v>
      </c>
      <c r="E72" s="25">
        <f t="shared" si="1"/>
        <v>9379787.1084000003</v>
      </c>
      <c r="F72" s="26"/>
      <c r="G72" s="26"/>
      <c r="H72" s="27"/>
      <c r="I72" s="27"/>
      <c r="J72" s="27"/>
      <c r="K72" s="27"/>
      <c r="L72" s="26"/>
      <c r="M72" s="26"/>
      <c r="N72" s="27"/>
      <c r="O72" s="27"/>
      <c r="P72" s="27"/>
    </row>
    <row r="73" spans="1:16" ht="37.5">
      <c r="A73" s="22">
        <v>68</v>
      </c>
      <c r="B73" s="23" t="s">
        <v>86</v>
      </c>
      <c r="C73" s="23" t="s">
        <v>265</v>
      </c>
      <c r="D73" s="24">
        <v>7761312.0754000004</v>
      </c>
      <c r="E73" s="25">
        <f t="shared" si="1"/>
        <v>7761312.0754000004</v>
      </c>
      <c r="F73" s="26"/>
      <c r="G73" s="26"/>
      <c r="H73" s="27"/>
      <c r="I73" s="27"/>
      <c r="J73" s="27"/>
      <c r="K73" s="27"/>
      <c r="L73" s="26"/>
      <c r="M73" s="26"/>
      <c r="N73" s="27"/>
      <c r="O73" s="27"/>
      <c r="P73" s="27"/>
    </row>
    <row r="74" spans="1:16" ht="37.5">
      <c r="A74" s="22">
        <v>69</v>
      </c>
      <c r="B74" s="23" t="s">
        <v>86</v>
      </c>
      <c r="C74" s="23" t="s">
        <v>267</v>
      </c>
      <c r="D74" s="24">
        <v>11731601.671599999</v>
      </c>
      <c r="E74" s="25">
        <f t="shared" si="1"/>
        <v>11731601.671599999</v>
      </c>
      <c r="F74" s="26"/>
      <c r="G74" s="26"/>
      <c r="H74" s="27"/>
      <c r="I74" s="27"/>
      <c r="J74" s="27"/>
      <c r="K74" s="27"/>
      <c r="L74" s="26"/>
      <c r="M74" s="26"/>
      <c r="N74" s="27"/>
      <c r="O74" s="27"/>
      <c r="P74" s="27"/>
    </row>
    <row r="75" spans="1:16" ht="18.75">
      <c r="A75" s="22">
        <v>70</v>
      </c>
      <c r="B75" s="23" t="s">
        <v>87</v>
      </c>
      <c r="C75" s="23" t="s">
        <v>272</v>
      </c>
      <c r="D75" s="24">
        <v>13195444.1164</v>
      </c>
      <c r="E75" s="25">
        <f t="shared" si="1"/>
        <v>13195444.1164</v>
      </c>
      <c r="F75" s="26"/>
      <c r="G75" s="26"/>
      <c r="H75" s="27"/>
      <c r="I75" s="27"/>
      <c r="J75" s="27"/>
      <c r="K75" s="27"/>
      <c r="L75" s="26"/>
      <c r="M75" s="26"/>
      <c r="N75" s="27"/>
      <c r="O75" s="27"/>
      <c r="P75" s="27"/>
    </row>
    <row r="76" spans="1:16" ht="18.75">
      <c r="A76" s="22">
        <v>71</v>
      </c>
      <c r="B76" s="23" t="s">
        <v>87</v>
      </c>
      <c r="C76" s="23" t="s">
        <v>274</v>
      </c>
      <c r="D76" s="24">
        <v>8678075.0592</v>
      </c>
      <c r="E76" s="25">
        <f t="shared" si="1"/>
        <v>8678075.0592</v>
      </c>
      <c r="F76" s="26"/>
      <c r="G76" s="26"/>
      <c r="H76" s="27"/>
      <c r="I76" s="27"/>
      <c r="J76" s="27"/>
      <c r="K76" s="27"/>
      <c r="L76" s="26"/>
      <c r="M76" s="26"/>
      <c r="N76" s="27"/>
      <c r="O76" s="27"/>
      <c r="P76" s="27"/>
    </row>
    <row r="77" spans="1:16" ht="37.5">
      <c r="A77" s="22">
        <v>72</v>
      </c>
      <c r="B77" s="23" t="s">
        <v>87</v>
      </c>
      <c r="C77" s="23" t="s">
        <v>276</v>
      </c>
      <c r="D77" s="24">
        <v>8927285.1456000004</v>
      </c>
      <c r="E77" s="25">
        <f t="shared" si="1"/>
        <v>8927285.1456000004</v>
      </c>
      <c r="F77" s="26"/>
      <c r="G77" s="26"/>
      <c r="H77" s="27"/>
      <c r="I77" s="27"/>
      <c r="J77" s="27"/>
      <c r="K77" s="27"/>
      <c r="L77" s="26"/>
      <c r="M77" s="26"/>
      <c r="N77" s="27"/>
      <c r="O77" s="27"/>
      <c r="P77" s="27"/>
    </row>
    <row r="78" spans="1:16" ht="18.75">
      <c r="A78" s="22">
        <v>73</v>
      </c>
      <c r="B78" s="23" t="s">
        <v>87</v>
      </c>
      <c r="C78" s="23" t="s">
        <v>278</v>
      </c>
      <c r="D78" s="24">
        <v>10790365.6928</v>
      </c>
      <c r="E78" s="25">
        <f t="shared" si="1"/>
        <v>10790365.6928</v>
      </c>
      <c r="F78" s="26"/>
      <c r="G78" s="26"/>
      <c r="H78" s="27"/>
      <c r="I78" s="27"/>
      <c r="J78" s="27"/>
      <c r="K78" s="27"/>
      <c r="L78" s="26"/>
      <c r="M78" s="26"/>
      <c r="N78" s="27"/>
      <c r="O78" s="27"/>
      <c r="P78" s="27"/>
    </row>
    <row r="79" spans="1:16" ht="18.75">
      <c r="A79" s="22">
        <v>74</v>
      </c>
      <c r="B79" s="23" t="s">
        <v>87</v>
      </c>
      <c r="C79" s="23" t="s">
        <v>280</v>
      </c>
      <c r="D79" s="24">
        <v>8194931.6937999995</v>
      </c>
      <c r="E79" s="25">
        <f t="shared" si="1"/>
        <v>8194931.6937999995</v>
      </c>
      <c r="F79" s="26"/>
      <c r="G79" s="26"/>
      <c r="H79" s="27"/>
      <c r="I79" s="27"/>
      <c r="J79" s="27"/>
      <c r="K79" s="27"/>
      <c r="L79" s="26"/>
      <c r="M79" s="26"/>
      <c r="N79" s="27"/>
      <c r="O79" s="27"/>
      <c r="P79" s="27"/>
    </row>
    <row r="80" spans="1:16" ht="18.75">
      <c r="A80" s="22">
        <v>75</v>
      </c>
      <c r="B80" s="23" t="s">
        <v>87</v>
      </c>
      <c r="C80" s="23" t="s">
        <v>282</v>
      </c>
      <c r="D80" s="24">
        <v>9434193.7524999995</v>
      </c>
      <c r="E80" s="25">
        <f t="shared" si="1"/>
        <v>9434193.7524999995</v>
      </c>
      <c r="F80" s="26"/>
      <c r="G80" s="26"/>
      <c r="H80" s="27"/>
      <c r="I80" s="27"/>
      <c r="J80" s="27"/>
      <c r="K80" s="27"/>
      <c r="L80" s="26"/>
      <c r="M80" s="26"/>
      <c r="N80" s="27"/>
      <c r="O80" s="27"/>
      <c r="P80" s="27"/>
    </row>
    <row r="81" spans="1:16" ht="18.75">
      <c r="A81" s="22">
        <v>76</v>
      </c>
      <c r="B81" s="23" t="s">
        <v>87</v>
      </c>
      <c r="C81" s="23" t="s">
        <v>284</v>
      </c>
      <c r="D81" s="24">
        <v>8743369.3712000009</v>
      </c>
      <c r="E81" s="25">
        <f t="shared" si="1"/>
        <v>8743369.3712000009</v>
      </c>
      <c r="F81" s="26"/>
      <c r="G81" s="26"/>
      <c r="H81" s="27"/>
      <c r="I81" s="27"/>
      <c r="J81" s="27"/>
      <c r="K81" s="27"/>
      <c r="L81" s="26"/>
      <c r="M81" s="26"/>
      <c r="N81" s="27"/>
      <c r="O81" s="27"/>
      <c r="P81" s="27"/>
    </row>
    <row r="82" spans="1:16" ht="18.75">
      <c r="A82" s="22">
        <v>77</v>
      </c>
      <c r="B82" s="23" t="s">
        <v>87</v>
      </c>
      <c r="C82" s="23" t="s">
        <v>286</v>
      </c>
      <c r="D82" s="24">
        <v>7817658.6129000001</v>
      </c>
      <c r="E82" s="25">
        <f t="shared" si="1"/>
        <v>7817658.6129000001</v>
      </c>
      <c r="F82" s="26"/>
      <c r="G82" s="26"/>
      <c r="H82" s="27"/>
      <c r="I82" s="27"/>
      <c r="J82" s="27"/>
      <c r="K82" s="27"/>
      <c r="L82" s="26"/>
      <c r="M82" s="26"/>
      <c r="N82" s="27"/>
      <c r="O82" s="27"/>
      <c r="P82" s="27"/>
    </row>
    <row r="83" spans="1:16" ht="18.75">
      <c r="A83" s="22">
        <v>78</v>
      </c>
      <c r="B83" s="23" t="s">
        <v>87</v>
      </c>
      <c r="C83" s="23" t="s">
        <v>288</v>
      </c>
      <c r="D83" s="24">
        <v>8682975.3352000006</v>
      </c>
      <c r="E83" s="25">
        <f t="shared" si="1"/>
        <v>8682975.3352000006</v>
      </c>
      <c r="F83" s="26"/>
      <c r="G83" s="26"/>
      <c r="H83" s="27"/>
      <c r="I83" s="27"/>
      <c r="J83" s="27"/>
      <c r="K83" s="27"/>
      <c r="L83" s="26"/>
      <c r="M83" s="26"/>
      <c r="N83" s="27"/>
      <c r="O83" s="27"/>
      <c r="P83" s="27"/>
    </row>
    <row r="84" spans="1:16" ht="18.75">
      <c r="A84" s="22">
        <v>79</v>
      </c>
      <c r="B84" s="23" t="s">
        <v>87</v>
      </c>
      <c r="C84" s="23" t="s">
        <v>290</v>
      </c>
      <c r="D84" s="24">
        <v>13736779.988</v>
      </c>
      <c r="E84" s="25">
        <f t="shared" si="1"/>
        <v>13736779.988</v>
      </c>
      <c r="F84" s="26"/>
      <c r="G84" s="26"/>
      <c r="H84" s="27"/>
      <c r="I84" s="27"/>
      <c r="J84" s="27"/>
      <c r="K84" s="27"/>
      <c r="L84" s="26"/>
      <c r="M84" s="26"/>
      <c r="N84" s="27"/>
      <c r="O84" s="27"/>
      <c r="P84" s="27"/>
    </row>
    <row r="85" spans="1:16" ht="18.75">
      <c r="A85" s="22">
        <v>80</v>
      </c>
      <c r="B85" s="23" t="s">
        <v>87</v>
      </c>
      <c r="C85" s="23" t="s">
        <v>292</v>
      </c>
      <c r="D85" s="24">
        <v>9547078.6807000004</v>
      </c>
      <c r="E85" s="25">
        <f t="shared" si="1"/>
        <v>9547078.6807000004</v>
      </c>
      <c r="F85" s="26"/>
      <c r="G85" s="26"/>
      <c r="H85" s="27"/>
      <c r="I85" s="27"/>
      <c r="J85" s="27"/>
      <c r="K85" s="27"/>
      <c r="L85" s="26"/>
      <c r="M85" s="26"/>
      <c r="N85" s="27"/>
      <c r="O85" s="27"/>
      <c r="P85" s="27"/>
    </row>
    <row r="86" spans="1:16" ht="18.75">
      <c r="A86" s="22">
        <v>81</v>
      </c>
      <c r="B86" s="23" t="s">
        <v>87</v>
      </c>
      <c r="C86" s="23" t="s">
        <v>294</v>
      </c>
      <c r="D86" s="24">
        <v>11672262.2249</v>
      </c>
      <c r="E86" s="25">
        <f t="shared" si="1"/>
        <v>11672262.2249</v>
      </c>
      <c r="F86" s="26"/>
      <c r="G86" s="26"/>
      <c r="H86" s="27"/>
      <c r="I86" s="27"/>
      <c r="J86" s="27"/>
      <c r="K86" s="27"/>
      <c r="L86" s="26"/>
      <c r="M86" s="26"/>
      <c r="N86" s="27"/>
      <c r="O86" s="27"/>
      <c r="P86" s="27"/>
    </row>
    <row r="87" spans="1:16" ht="18.75">
      <c r="A87" s="22">
        <v>82</v>
      </c>
      <c r="B87" s="23" t="s">
        <v>87</v>
      </c>
      <c r="C87" s="23" t="s">
        <v>296</v>
      </c>
      <c r="D87" s="24">
        <v>8576133.4682</v>
      </c>
      <c r="E87" s="25">
        <f t="shared" si="1"/>
        <v>8576133.4682</v>
      </c>
      <c r="F87" s="26"/>
      <c r="G87" s="26"/>
      <c r="H87" s="27"/>
      <c r="I87" s="27"/>
      <c r="J87" s="27"/>
      <c r="K87" s="27"/>
      <c r="L87" s="26"/>
      <c r="M87" s="26"/>
      <c r="N87" s="27"/>
      <c r="O87" s="27"/>
      <c r="P87" s="27"/>
    </row>
    <row r="88" spans="1:16" ht="18.75">
      <c r="A88" s="22">
        <v>83</v>
      </c>
      <c r="B88" s="23" t="s">
        <v>87</v>
      </c>
      <c r="C88" s="23" t="s">
        <v>298</v>
      </c>
      <c r="D88" s="24">
        <v>8503287.3652999997</v>
      </c>
      <c r="E88" s="25">
        <f t="shared" si="1"/>
        <v>8503287.3652999997</v>
      </c>
      <c r="F88" s="26"/>
      <c r="G88" s="26"/>
      <c r="H88" s="27"/>
      <c r="I88" s="27"/>
      <c r="J88" s="27"/>
      <c r="K88" s="27"/>
      <c r="L88" s="26"/>
      <c r="M88" s="26"/>
      <c r="N88" s="27"/>
      <c r="O88" s="27"/>
      <c r="P88" s="27"/>
    </row>
    <row r="89" spans="1:16" ht="18.75">
      <c r="A89" s="22">
        <v>84</v>
      </c>
      <c r="B89" s="23" t="s">
        <v>87</v>
      </c>
      <c r="C89" s="23" t="s">
        <v>300</v>
      </c>
      <c r="D89" s="24">
        <v>10205806.8127</v>
      </c>
      <c r="E89" s="25">
        <f t="shared" si="1"/>
        <v>10205806.8127</v>
      </c>
      <c r="F89" s="26"/>
      <c r="G89" s="26"/>
      <c r="H89" s="27"/>
      <c r="I89" s="27"/>
      <c r="J89" s="27"/>
      <c r="K89" s="27"/>
      <c r="L89" s="26"/>
      <c r="M89" s="26"/>
      <c r="N89" s="27"/>
      <c r="O89" s="27"/>
      <c r="P89" s="27"/>
    </row>
    <row r="90" spans="1:16" ht="18.75">
      <c r="A90" s="22">
        <v>85</v>
      </c>
      <c r="B90" s="23" t="s">
        <v>87</v>
      </c>
      <c r="C90" s="23" t="s">
        <v>302</v>
      </c>
      <c r="D90" s="24">
        <v>9751937.2069000006</v>
      </c>
      <c r="E90" s="25">
        <f t="shared" si="1"/>
        <v>9751937.2069000006</v>
      </c>
      <c r="F90" s="26"/>
      <c r="G90" s="26"/>
      <c r="H90" s="27"/>
      <c r="I90" s="27"/>
      <c r="J90" s="27"/>
      <c r="K90" s="27"/>
      <c r="L90" s="26"/>
      <c r="M90" s="26"/>
      <c r="N90" s="27"/>
      <c r="O90" s="27"/>
      <c r="P90" s="27"/>
    </row>
    <row r="91" spans="1:16" ht="18.75">
      <c r="A91" s="22">
        <v>86</v>
      </c>
      <c r="B91" s="23" t="s">
        <v>87</v>
      </c>
      <c r="C91" s="23" t="s">
        <v>303</v>
      </c>
      <c r="D91" s="24">
        <v>8169429.7438000003</v>
      </c>
      <c r="E91" s="25">
        <f t="shared" si="1"/>
        <v>8169429.7438000003</v>
      </c>
      <c r="F91" s="26"/>
      <c r="G91" s="26"/>
      <c r="H91" s="27"/>
      <c r="I91" s="27"/>
      <c r="J91" s="27"/>
      <c r="K91" s="27"/>
      <c r="L91" s="26"/>
      <c r="M91" s="26"/>
      <c r="N91" s="27"/>
      <c r="O91" s="27"/>
      <c r="P91" s="27"/>
    </row>
    <row r="92" spans="1:16" ht="18.75">
      <c r="A92" s="22">
        <v>87</v>
      </c>
      <c r="B92" s="23" t="s">
        <v>87</v>
      </c>
      <c r="C92" s="23" t="s">
        <v>305</v>
      </c>
      <c r="D92" s="24">
        <v>8465017.1090999991</v>
      </c>
      <c r="E92" s="25">
        <f t="shared" si="1"/>
        <v>8465017.1090999991</v>
      </c>
      <c r="F92" s="26"/>
      <c r="G92" s="26"/>
      <c r="H92" s="27"/>
      <c r="I92" s="27"/>
      <c r="J92" s="27"/>
      <c r="K92" s="27"/>
      <c r="L92" s="26"/>
      <c r="M92" s="26"/>
      <c r="N92" s="27"/>
      <c r="O92" s="27"/>
      <c r="P92" s="27"/>
    </row>
    <row r="93" spans="1:16" ht="37.5">
      <c r="A93" s="22">
        <v>88</v>
      </c>
      <c r="B93" s="23" t="s">
        <v>87</v>
      </c>
      <c r="C93" s="23" t="s">
        <v>307</v>
      </c>
      <c r="D93" s="24">
        <v>9141499.727</v>
      </c>
      <c r="E93" s="25">
        <f t="shared" si="1"/>
        <v>9141499.727</v>
      </c>
      <c r="F93" s="26"/>
      <c r="G93" s="26"/>
      <c r="H93" s="27"/>
      <c r="I93" s="27"/>
      <c r="J93" s="27"/>
      <c r="K93" s="27"/>
      <c r="L93" s="26"/>
      <c r="M93" s="26"/>
      <c r="N93" s="27"/>
      <c r="O93" s="27"/>
      <c r="P93" s="27"/>
    </row>
    <row r="94" spans="1:16" ht="37.5">
      <c r="A94" s="22">
        <v>89</v>
      </c>
      <c r="B94" s="23" t="s">
        <v>87</v>
      </c>
      <c r="C94" s="23" t="s">
        <v>309</v>
      </c>
      <c r="D94" s="24">
        <v>9250966.5829000007</v>
      </c>
      <c r="E94" s="25">
        <f t="shared" si="1"/>
        <v>9250966.5829000007</v>
      </c>
      <c r="F94" s="26"/>
      <c r="G94" s="26"/>
      <c r="H94" s="27"/>
      <c r="I94" s="27"/>
      <c r="J94" s="27"/>
      <c r="K94" s="27"/>
      <c r="L94" s="26"/>
      <c r="M94" s="26"/>
      <c r="N94" s="27"/>
      <c r="O94" s="27"/>
      <c r="P94" s="27"/>
    </row>
    <row r="95" spans="1:16" ht="18.75">
      <c r="A95" s="22">
        <v>90</v>
      </c>
      <c r="B95" s="23" t="s">
        <v>87</v>
      </c>
      <c r="C95" s="23" t="s">
        <v>311</v>
      </c>
      <c r="D95" s="24">
        <v>8882290.2178000007</v>
      </c>
      <c r="E95" s="25">
        <f t="shared" si="1"/>
        <v>8882290.2178000007</v>
      </c>
      <c r="F95" s="26"/>
      <c r="G95" s="26"/>
      <c r="H95" s="27"/>
      <c r="I95" s="27"/>
      <c r="J95" s="27"/>
      <c r="K95" s="27"/>
      <c r="L95" s="26"/>
      <c r="M95" s="26"/>
      <c r="N95" s="27"/>
      <c r="O95" s="27"/>
      <c r="P95" s="27"/>
    </row>
    <row r="96" spans="1:16" ht="18.75">
      <c r="A96" s="22">
        <v>91</v>
      </c>
      <c r="B96" s="23" t="s">
        <v>88</v>
      </c>
      <c r="C96" s="23" t="s">
        <v>316</v>
      </c>
      <c r="D96" s="24">
        <v>14976501.571799999</v>
      </c>
      <c r="E96" s="25">
        <f t="shared" si="1"/>
        <v>14976501.571799999</v>
      </c>
      <c r="F96" s="26"/>
      <c r="G96" s="26"/>
      <c r="H96" s="27"/>
      <c r="I96" s="27"/>
      <c r="J96" s="27"/>
      <c r="K96" s="27"/>
      <c r="L96" s="26"/>
      <c r="M96" s="26"/>
      <c r="N96" s="27"/>
      <c r="O96" s="27"/>
      <c r="P96" s="27"/>
    </row>
    <row r="97" spans="1:16" ht="18.75">
      <c r="A97" s="22">
        <v>92</v>
      </c>
      <c r="B97" s="23" t="s">
        <v>88</v>
      </c>
      <c r="C97" s="23" t="s">
        <v>88</v>
      </c>
      <c r="D97" s="24">
        <v>18085702.993700001</v>
      </c>
      <c r="E97" s="25">
        <f t="shared" si="1"/>
        <v>18085702.993700001</v>
      </c>
      <c r="F97" s="26"/>
      <c r="G97" s="26"/>
      <c r="H97" s="27"/>
      <c r="I97" s="27"/>
      <c r="J97" s="27"/>
      <c r="K97" s="27"/>
      <c r="L97" s="26"/>
      <c r="M97" s="26"/>
      <c r="N97" s="27"/>
      <c r="O97" s="27"/>
      <c r="P97" s="27"/>
    </row>
    <row r="98" spans="1:16" ht="18.75">
      <c r="A98" s="22">
        <v>93</v>
      </c>
      <c r="B98" s="23" t="s">
        <v>88</v>
      </c>
      <c r="C98" s="23" t="s">
        <v>319</v>
      </c>
      <c r="D98" s="24">
        <v>7909718.2993000001</v>
      </c>
      <c r="E98" s="25">
        <f t="shared" si="1"/>
        <v>7909718.2993000001</v>
      </c>
      <c r="F98" s="26"/>
      <c r="G98" s="26"/>
      <c r="H98" s="27"/>
      <c r="I98" s="27"/>
      <c r="J98" s="27"/>
      <c r="K98" s="27"/>
      <c r="L98" s="26"/>
      <c r="M98" s="26"/>
      <c r="N98" s="27"/>
      <c r="O98" s="27"/>
      <c r="P98" s="27"/>
    </row>
    <row r="99" spans="1:16" ht="18.75">
      <c r="A99" s="22">
        <v>94</v>
      </c>
      <c r="B99" s="23" t="s">
        <v>88</v>
      </c>
      <c r="C99" s="23" t="s">
        <v>321</v>
      </c>
      <c r="D99" s="24">
        <v>9347994.6894000005</v>
      </c>
      <c r="E99" s="25">
        <f t="shared" si="1"/>
        <v>9347994.6894000005</v>
      </c>
      <c r="F99" s="26"/>
      <c r="G99" s="26"/>
      <c r="H99" s="27"/>
      <c r="I99" s="27"/>
      <c r="J99" s="27"/>
      <c r="K99" s="27"/>
      <c r="L99" s="26"/>
      <c r="M99" s="26"/>
      <c r="N99" s="27"/>
      <c r="O99" s="27"/>
      <c r="P99" s="27"/>
    </row>
    <row r="100" spans="1:16" ht="18.75">
      <c r="A100" s="22">
        <v>95</v>
      </c>
      <c r="B100" s="23" t="s">
        <v>88</v>
      </c>
      <c r="C100" s="23" t="s">
        <v>323</v>
      </c>
      <c r="D100" s="24">
        <v>11858316.2412</v>
      </c>
      <c r="E100" s="25">
        <f t="shared" si="1"/>
        <v>11858316.2412</v>
      </c>
      <c r="F100" s="26"/>
      <c r="G100" s="26"/>
      <c r="H100" s="27"/>
      <c r="I100" s="27"/>
      <c r="J100" s="27"/>
      <c r="K100" s="27"/>
      <c r="L100" s="26"/>
      <c r="M100" s="26"/>
      <c r="N100" s="27"/>
      <c r="O100" s="27"/>
      <c r="P100" s="27"/>
    </row>
    <row r="101" spans="1:16" ht="18.75">
      <c r="A101" s="22">
        <v>96</v>
      </c>
      <c r="B101" s="23" t="s">
        <v>88</v>
      </c>
      <c r="C101" s="23" t="s">
        <v>325</v>
      </c>
      <c r="D101" s="24">
        <v>7852396.3191999998</v>
      </c>
      <c r="E101" s="25">
        <f t="shared" si="1"/>
        <v>7852396.3191999998</v>
      </c>
      <c r="F101" s="26"/>
      <c r="G101" s="26"/>
      <c r="H101" s="27"/>
      <c r="I101" s="27"/>
      <c r="J101" s="27"/>
      <c r="K101" s="27"/>
      <c r="L101" s="26"/>
      <c r="M101" s="26"/>
      <c r="N101" s="27"/>
      <c r="O101" s="27"/>
      <c r="P101" s="27"/>
    </row>
    <row r="102" spans="1:16" ht="18.75">
      <c r="A102" s="22">
        <v>97</v>
      </c>
      <c r="B102" s="23" t="s">
        <v>88</v>
      </c>
      <c r="C102" s="23" t="s">
        <v>327</v>
      </c>
      <c r="D102" s="24">
        <v>12527492.5913</v>
      </c>
      <c r="E102" s="25">
        <f t="shared" si="1"/>
        <v>12527492.5913</v>
      </c>
      <c r="F102" s="26"/>
      <c r="G102" s="26"/>
      <c r="H102" s="27"/>
      <c r="I102" s="27"/>
      <c r="J102" s="27"/>
      <c r="K102" s="27"/>
      <c r="L102" s="26"/>
      <c r="M102" s="26"/>
      <c r="N102" s="27"/>
      <c r="O102" s="27"/>
      <c r="P102" s="27"/>
    </row>
    <row r="103" spans="1:16" ht="18.75">
      <c r="A103" s="22">
        <v>98</v>
      </c>
      <c r="B103" s="23" t="s">
        <v>88</v>
      </c>
      <c r="C103" s="23" t="s">
        <v>329</v>
      </c>
      <c r="D103" s="24">
        <v>12646138.6679</v>
      </c>
      <c r="E103" s="25">
        <f t="shared" si="1"/>
        <v>12646138.6679</v>
      </c>
      <c r="F103" s="26"/>
      <c r="G103" s="26"/>
      <c r="H103" s="27"/>
      <c r="I103" s="27"/>
      <c r="J103" s="27"/>
      <c r="K103" s="27"/>
      <c r="L103" s="26"/>
      <c r="M103" s="26"/>
      <c r="N103" s="27"/>
      <c r="O103" s="27"/>
      <c r="P103" s="27"/>
    </row>
    <row r="104" spans="1:16" ht="18.75">
      <c r="A104" s="22">
        <v>99</v>
      </c>
      <c r="B104" s="23" t="s">
        <v>88</v>
      </c>
      <c r="C104" s="23" t="s">
        <v>331</v>
      </c>
      <c r="D104" s="24">
        <v>8895158.8269999996</v>
      </c>
      <c r="E104" s="25">
        <f t="shared" si="1"/>
        <v>8895158.8269999996</v>
      </c>
      <c r="F104" s="26"/>
      <c r="G104" s="26"/>
      <c r="H104" s="27"/>
      <c r="I104" s="27"/>
      <c r="J104" s="27"/>
      <c r="K104" s="27"/>
      <c r="L104" s="26"/>
      <c r="M104" s="26"/>
      <c r="N104" s="27"/>
      <c r="O104" s="27"/>
      <c r="P104" s="27"/>
    </row>
    <row r="105" spans="1:16" ht="18.75">
      <c r="A105" s="22">
        <v>100</v>
      </c>
      <c r="B105" s="23" t="s">
        <v>88</v>
      </c>
      <c r="C105" s="23" t="s">
        <v>332</v>
      </c>
      <c r="D105" s="24">
        <v>10187552.8826</v>
      </c>
      <c r="E105" s="25">
        <f t="shared" si="1"/>
        <v>10187552.8826</v>
      </c>
      <c r="F105" s="26"/>
      <c r="G105" s="26"/>
      <c r="H105" s="27"/>
      <c r="I105" s="27"/>
      <c r="J105" s="27"/>
      <c r="K105" s="27"/>
      <c r="L105" s="26"/>
      <c r="M105" s="26"/>
      <c r="N105" s="27"/>
      <c r="O105" s="27"/>
      <c r="P105" s="27"/>
    </row>
    <row r="106" spans="1:16" ht="18.75">
      <c r="A106" s="22">
        <v>101</v>
      </c>
      <c r="B106" s="23" t="s">
        <v>88</v>
      </c>
      <c r="C106" s="23" t="s">
        <v>334</v>
      </c>
      <c r="D106" s="24">
        <v>7882806.2984999996</v>
      </c>
      <c r="E106" s="25">
        <f t="shared" si="1"/>
        <v>7882806.2984999996</v>
      </c>
      <c r="F106" s="26"/>
      <c r="G106" s="26"/>
      <c r="H106" s="27"/>
      <c r="I106" s="27"/>
      <c r="J106" s="27"/>
      <c r="K106" s="27"/>
      <c r="L106" s="26"/>
      <c r="M106" s="26"/>
      <c r="N106" s="27"/>
      <c r="O106" s="27"/>
      <c r="P106" s="27"/>
    </row>
    <row r="107" spans="1:16" ht="18.75">
      <c r="A107" s="22">
        <v>102</v>
      </c>
      <c r="B107" s="23" t="s">
        <v>88</v>
      </c>
      <c r="C107" s="23" t="s">
        <v>336</v>
      </c>
      <c r="D107" s="24">
        <v>12207346.976600001</v>
      </c>
      <c r="E107" s="25">
        <f t="shared" si="1"/>
        <v>12207346.976600001</v>
      </c>
      <c r="F107" s="26"/>
      <c r="G107" s="26"/>
      <c r="H107" s="27"/>
      <c r="I107" s="27"/>
      <c r="J107" s="27"/>
      <c r="K107" s="27"/>
      <c r="L107" s="26"/>
      <c r="M107" s="26"/>
      <c r="N107" s="27"/>
      <c r="O107" s="27"/>
      <c r="P107" s="27"/>
    </row>
    <row r="108" spans="1:16" ht="18.75">
      <c r="A108" s="22">
        <v>103</v>
      </c>
      <c r="B108" s="23" t="s">
        <v>88</v>
      </c>
      <c r="C108" s="23" t="s">
        <v>338</v>
      </c>
      <c r="D108" s="24">
        <v>10039960.3101</v>
      </c>
      <c r="E108" s="25">
        <f t="shared" si="1"/>
        <v>10039960.3101</v>
      </c>
      <c r="F108" s="26"/>
      <c r="G108" s="26"/>
      <c r="H108" s="27"/>
      <c r="I108" s="27"/>
      <c r="J108" s="27"/>
      <c r="K108" s="27"/>
      <c r="L108" s="26"/>
      <c r="M108" s="26"/>
      <c r="N108" s="27"/>
      <c r="O108" s="27"/>
      <c r="P108" s="27"/>
    </row>
    <row r="109" spans="1:16" ht="18.75">
      <c r="A109" s="22">
        <v>104</v>
      </c>
      <c r="B109" s="23" t="s">
        <v>88</v>
      </c>
      <c r="C109" s="23" t="s">
        <v>340</v>
      </c>
      <c r="D109" s="24">
        <v>11723516.7224</v>
      </c>
      <c r="E109" s="25">
        <f t="shared" si="1"/>
        <v>11723516.7224</v>
      </c>
      <c r="F109" s="26"/>
      <c r="G109" s="26"/>
      <c r="H109" s="27"/>
      <c r="I109" s="27"/>
      <c r="J109" s="27"/>
      <c r="K109" s="27"/>
      <c r="L109" s="26"/>
      <c r="M109" s="26"/>
      <c r="N109" s="27"/>
      <c r="O109" s="27"/>
      <c r="P109" s="27"/>
    </row>
    <row r="110" spans="1:16" ht="18.75">
      <c r="A110" s="22">
        <v>105</v>
      </c>
      <c r="B110" s="23" t="s">
        <v>88</v>
      </c>
      <c r="C110" s="23" t="s">
        <v>342</v>
      </c>
      <c r="D110" s="24">
        <v>15023427.378</v>
      </c>
      <c r="E110" s="25">
        <f t="shared" si="1"/>
        <v>15023427.378</v>
      </c>
      <c r="F110" s="26"/>
      <c r="G110" s="26"/>
      <c r="H110" s="27"/>
      <c r="I110" s="27"/>
      <c r="J110" s="27"/>
      <c r="K110" s="27"/>
      <c r="L110" s="26"/>
      <c r="M110" s="26"/>
      <c r="N110" s="27"/>
      <c r="O110" s="27"/>
      <c r="P110" s="27"/>
    </row>
    <row r="111" spans="1:16" ht="18.75">
      <c r="A111" s="22">
        <v>106</v>
      </c>
      <c r="B111" s="23" t="s">
        <v>88</v>
      </c>
      <c r="C111" s="23" t="s">
        <v>344</v>
      </c>
      <c r="D111" s="24">
        <v>11262765.159399999</v>
      </c>
      <c r="E111" s="25">
        <f t="shared" si="1"/>
        <v>11262765.159399999</v>
      </c>
      <c r="F111" s="26"/>
      <c r="G111" s="26"/>
      <c r="H111" s="27"/>
      <c r="I111" s="27"/>
      <c r="J111" s="27"/>
      <c r="K111" s="27"/>
      <c r="L111" s="26"/>
      <c r="M111" s="26"/>
      <c r="N111" s="27"/>
      <c r="O111" s="27"/>
      <c r="P111" s="27"/>
    </row>
    <row r="112" spans="1:16" ht="37.5">
      <c r="A112" s="22">
        <v>107</v>
      </c>
      <c r="B112" s="23" t="s">
        <v>88</v>
      </c>
      <c r="C112" s="23" t="s">
        <v>346</v>
      </c>
      <c r="D112" s="24">
        <v>11077793.125600001</v>
      </c>
      <c r="E112" s="25">
        <f t="shared" si="1"/>
        <v>11077793.125600001</v>
      </c>
      <c r="F112" s="26"/>
      <c r="G112" s="26"/>
      <c r="H112" s="27"/>
      <c r="I112" s="27"/>
      <c r="J112" s="27"/>
      <c r="K112" s="27"/>
      <c r="L112" s="26"/>
      <c r="M112" s="26"/>
      <c r="N112" s="27"/>
      <c r="O112" s="27"/>
      <c r="P112" s="27"/>
    </row>
    <row r="113" spans="1:16" ht="18.75">
      <c r="A113" s="22">
        <v>108</v>
      </c>
      <c r="B113" s="23" t="s">
        <v>88</v>
      </c>
      <c r="C113" s="23" t="s">
        <v>348</v>
      </c>
      <c r="D113" s="24">
        <v>15578808.1294</v>
      </c>
      <c r="E113" s="25">
        <f t="shared" si="1"/>
        <v>15578808.1294</v>
      </c>
      <c r="F113" s="26"/>
      <c r="G113" s="26"/>
      <c r="H113" s="27"/>
      <c r="I113" s="27"/>
      <c r="J113" s="27"/>
      <c r="K113" s="27"/>
      <c r="L113" s="26"/>
      <c r="M113" s="26"/>
      <c r="N113" s="27"/>
      <c r="O113" s="27"/>
      <c r="P113" s="27"/>
    </row>
    <row r="114" spans="1:16" ht="18.75">
      <c r="A114" s="22">
        <v>109</v>
      </c>
      <c r="B114" s="23" t="s">
        <v>88</v>
      </c>
      <c r="C114" s="23" t="s">
        <v>350</v>
      </c>
      <c r="D114" s="24">
        <v>8670510.1242999993</v>
      </c>
      <c r="E114" s="25">
        <f t="shared" si="1"/>
        <v>8670510.1242999993</v>
      </c>
      <c r="F114" s="26"/>
      <c r="G114" s="26"/>
      <c r="H114" s="27"/>
      <c r="I114" s="27"/>
      <c r="J114" s="27"/>
      <c r="K114" s="27"/>
      <c r="L114" s="26"/>
      <c r="M114" s="26"/>
      <c r="N114" s="27"/>
      <c r="O114" s="27"/>
      <c r="P114" s="27"/>
    </row>
    <row r="115" spans="1:16" ht="18.75">
      <c r="A115" s="22">
        <v>110</v>
      </c>
      <c r="B115" s="23" t="s">
        <v>88</v>
      </c>
      <c r="C115" s="23" t="s">
        <v>352</v>
      </c>
      <c r="D115" s="24">
        <v>9702047.0552999992</v>
      </c>
      <c r="E115" s="25">
        <f t="shared" si="1"/>
        <v>9702047.0552999992</v>
      </c>
      <c r="F115" s="26"/>
      <c r="G115" s="26"/>
      <c r="H115" s="27"/>
      <c r="I115" s="27"/>
      <c r="J115" s="27"/>
      <c r="K115" s="27"/>
      <c r="L115" s="26"/>
      <c r="M115" s="26"/>
      <c r="N115" s="27"/>
      <c r="O115" s="27"/>
      <c r="P115" s="27"/>
    </row>
    <row r="116" spans="1:16" ht="18.75">
      <c r="A116" s="22">
        <v>111</v>
      </c>
      <c r="B116" s="23" t="s">
        <v>89</v>
      </c>
      <c r="C116" s="23" t="s">
        <v>357</v>
      </c>
      <c r="D116" s="24">
        <v>11017394.857799999</v>
      </c>
      <c r="E116" s="25">
        <f t="shared" si="1"/>
        <v>11017394.857799999</v>
      </c>
      <c r="F116" s="26"/>
      <c r="G116" s="26"/>
      <c r="H116" s="27"/>
      <c r="I116" s="27"/>
      <c r="J116" s="27"/>
      <c r="K116" s="27"/>
      <c r="L116" s="26"/>
      <c r="M116" s="26"/>
      <c r="N116" s="27"/>
      <c r="O116" s="27"/>
      <c r="P116" s="27"/>
    </row>
    <row r="117" spans="1:16" ht="18.75">
      <c r="A117" s="22">
        <v>112</v>
      </c>
      <c r="B117" s="23" t="s">
        <v>89</v>
      </c>
      <c r="C117" s="23" t="s">
        <v>359</v>
      </c>
      <c r="D117" s="24">
        <v>12648026.4189</v>
      </c>
      <c r="E117" s="25">
        <f t="shared" si="1"/>
        <v>12648026.4189</v>
      </c>
      <c r="F117" s="26"/>
      <c r="G117" s="26"/>
      <c r="H117" s="27"/>
      <c r="I117" s="27"/>
      <c r="J117" s="27"/>
      <c r="K117" s="27"/>
      <c r="L117" s="26"/>
      <c r="M117" s="26"/>
      <c r="N117" s="27"/>
      <c r="O117" s="27"/>
      <c r="P117" s="27"/>
    </row>
    <row r="118" spans="1:16" ht="37.5">
      <c r="A118" s="22">
        <v>113</v>
      </c>
      <c r="B118" s="23" t="s">
        <v>89</v>
      </c>
      <c r="C118" s="23" t="s">
        <v>361</v>
      </c>
      <c r="D118" s="24">
        <v>8417275.0164999999</v>
      </c>
      <c r="E118" s="25">
        <f t="shared" si="1"/>
        <v>8417275.0164999999</v>
      </c>
      <c r="F118" s="26"/>
      <c r="G118" s="26"/>
      <c r="H118" s="27"/>
      <c r="I118" s="27"/>
      <c r="J118" s="27"/>
      <c r="K118" s="27"/>
      <c r="L118" s="26"/>
      <c r="M118" s="26"/>
      <c r="N118" s="27"/>
      <c r="O118" s="27"/>
      <c r="P118" s="27"/>
    </row>
    <row r="119" spans="1:16" ht="18.75">
      <c r="A119" s="22">
        <v>114</v>
      </c>
      <c r="B119" s="23" t="s">
        <v>89</v>
      </c>
      <c r="C119" s="23" t="s">
        <v>363</v>
      </c>
      <c r="D119" s="24">
        <v>10378880.3653</v>
      </c>
      <c r="E119" s="25">
        <f t="shared" si="1"/>
        <v>10378880.3653</v>
      </c>
      <c r="F119" s="26"/>
      <c r="G119" s="26"/>
      <c r="H119" s="27"/>
      <c r="I119" s="27"/>
      <c r="J119" s="27"/>
      <c r="K119" s="27"/>
      <c r="L119" s="26"/>
      <c r="M119" s="26"/>
      <c r="N119" s="27"/>
      <c r="O119" s="27"/>
      <c r="P119" s="27"/>
    </row>
    <row r="120" spans="1:16" ht="18.75">
      <c r="A120" s="22">
        <v>115</v>
      </c>
      <c r="B120" s="23" t="s">
        <v>89</v>
      </c>
      <c r="C120" s="23" t="s">
        <v>365</v>
      </c>
      <c r="D120" s="24">
        <v>10907298.3906</v>
      </c>
      <c r="E120" s="25">
        <f t="shared" si="1"/>
        <v>10907298.3906</v>
      </c>
      <c r="F120" s="26"/>
      <c r="G120" s="26"/>
      <c r="H120" s="27"/>
      <c r="I120" s="27"/>
      <c r="J120" s="27"/>
      <c r="K120" s="27"/>
      <c r="L120" s="26"/>
      <c r="M120" s="26"/>
      <c r="N120" s="27"/>
      <c r="O120" s="27"/>
      <c r="P120" s="27"/>
    </row>
    <row r="121" spans="1:16" ht="18.75">
      <c r="A121" s="22">
        <v>116</v>
      </c>
      <c r="B121" s="23" t="s">
        <v>89</v>
      </c>
      <c r="C121" s="23" t="s">
        <v>367</v>
      </c>
      <c r="D121" s="24">
        <v>10723567.505000001</v>
      </c>
      <c r="E121" s="25">
        <f t="shared" si="1"/>
        <v>10723567.505000001</v>
      </c>
      <c r="F121" s="26"/>
      <c r="G121" s="26"/>
      <c r="H121" s="27"/>
      <c r="I121" s="27"/>
      <c r="J121" s="27"/>
      <c r="K121" s="27"/>
      <c r="L121" s="26"/>
      <c r="M121" s="26"/>
      <c r="N121" s="27"/>
      <c r="O121" s="27"/>
      <c r="P121" s="27"/>
    </row>
    <row r="122" spans="1:16" ht="37.5">
      <c r="A122" s="22">
        <v>117</v>
      </c>
      <c r="B122" s="23" t="s">
        <v>89</v>
      </c>
      <c r="C122" s="23" t="s">
        <v>369</v>
      </c>
      <c r="D122" s="24">
        <v>14815342.025699999</v>
      </c>
      <c r="E122" s="25">
        <f t="shared" si="1"/>
        <v>14815342.025699999</v>
      </c>
      <c r="F122" s="26"/>
      <c r="G122" s="26"/>
      <c r="H122" s="27"/>
      <c r="I122" s="27"/>
      <c r="J122" s="27"/>
      <c r="K122" s="27"/>
      <c r="L122" s="26"/>
      <c r="M122" s="26"/>
      <c r="N122" s="27"/>
      <c r="O122" s="27"/>
      <c r="P122" s="27"/>
    </row>
    <row r="123" spans="1:16" ht="18.75">
      <c r="A123" s="22">
        <v>118</v>
      </c>
      <c r="B123" s="23" t="s">
        <v>89</v>
      </c>
      <c r="C123" s="23" t="s">
        <v>371</v>
      </c>
      <c r="D123" s="24">
        <v>13675114.491900001</v>
      </c>
      <c r="E123" s="25">
        <f t="shared" si="1"/>
        <v>13675114.491900001</v>
      </c>
      <c r="F123" s="26"/>
      <c r="G123" s="26"/>
      <c r="H123" s="27"/>
      <c r="I123" s="27"/>
      <c r="J123" s="27"/>
      <c r="K123" s="27"/>
      <c r="L123" s="26"/>
      <c r="M123" s="26"/>
      <c r="N123" s="27"/>
      <c r="O123" s="27"/>
      <c r="P123" s="27"/>
    </row>
    <row r="124" spans="1:16" ht="18.75">
      <c r="A124" s="22">
        <v>119</v>
      </c>
      <c r="B124" s="23" t="s">
        <v>90</v>
      </c>
      <c r="C124" s="23" t="s">
        <v>376</v>
      </c>
      <c r="D124" s="24">
        <v>10896583.9596</v>
      </c>
      <c r="E124" s="25">
        <f t="shared" si="1"/>
        <v>10896583.9596</v>
      </c>
      <c r="F124" s="26"/>
      <c r="G124" s="26"/>
      <c r="H124" s="27"/>
      <c r="I124" s="27"/>
      <c r="J124" s="27"/>
      <c r="K124" s="27"/>
      <c r="L124" s="26"/>
      <c r="M124" s="26"/>
      <c r="N124" s="27"/>
      <c r="O124" s="27"/>
      <c r="P124" s="27"/>
    </row>
    <row r="125" spans="1:16" ht="18.75">
      <c r="A125" s="22">
        <v>120</v>
      </c>
      <c r="B125" s="23" t="s">
        <v>90</v>
      </c>
      <c r="C125" s="23" t="s">
        <v>378</v>
      </c>
      <c r="D125" s="24">
        <v>9614586.6059000008</v>
      </c>
      <c r="E125" s="25">
        <f t="shared" si="1"/>
        <v>9614586.6059000008</v>
      </c>
      <c r="F125" s="26"/>
      <c r="G125" s="26"/>
      <c r="H125" s="27"/>
      <c r="I125" s="27"/>
      <c r="J125" s="27"/>
      <c r="K125" s="27"/>
      <c r="L125" s="26"/>
      <c r="M125" s="26"/>
      <c r="N125" s="27"/>
      <c r="O125" s="27"/>
      <c r="P125" s="27"/>
    </row>
    <row r="126" spans="1:16" ht="18.75">
      <c r="A126" s="22">
        <v>121</v>
      </c>
      <c r="B126" s="23" t="s">
        <v>90</v>
      </c>
      <c r="C126" s="23" t="s">
        <v>380</v>
      </c>
      <c r="D126" s="24">
        <v>9309778.3191999998</v>
      </c>
      <c r="E126" s="25">
        <f t="shared" si="1"/>
        <v>9309778.3191999998</v>
      </c>
      <c r="F126" s="26"/>
      <c r="G126" s="26"/>
      <c r="H126" s="27"/>
      <c r="I126" s="27"/>
      <c r="J126" s="27"/>
      <c r="K126" s="27"/>
      <c r="L126" s="26"/>
      <c r="M126" s="26"/>
      <c r="N126" s="27"/>
      <c r="O126" s="27"/>
      <c r="P126" s="27"/>
    </row>
    <row r="127" spans="1:16" ht="18.75">
      <c r="A127" s="22">
        <v>122</v>
      </c>
      <c r="B127" s="23" t="s">
        <v>90</v>
      </c>
      <c r="C127" s="23" t="s">
        <v>382</v>
      </c>
      <c r="D127" s="24">
        <v>11036620.5075</v>
      </c>
      <c r="E127" s="25">
        <f t="shared" si="1"/>
        <v>11036620.5075</v>
      </c>
      <c r="F127" s="26"/>
      <c r="G127" s="26"/>
      <c r="H127" s="27"/>
      <c r="I127" s="27"/>
      <c r="J127" s="27"/>
      <c r="K127" s="27"/>
      <c r="L127" s="26"/>
      <c r="M127" s="26"/>
      <c r="N127" s="27"/>
      <c r="O127" s="27"/>
      <c r="P127" s="27"/>
    </row>
    <row r="128" spans="1:16" ht="18.75">
      <c r="A128" s="22">
        <v>123</v>
      </c>
      <c r="B128" s="23" t="s">
        <v>90</v>
      </c>
      <c r="C128" s="23" t="s">
        <v>384</v>
      </c>
      <c r="D128" s="24">
        <v>14323815.0688</v>
      </c>
      <c r="E128" s="25">
        <f t="shared" si="1"/>
        <v>14323815.0688</v>
      </c>
      <c r="F128" s="26"/>
      <c r="G128" s="26"/>
      <c r="H128" s="27"/>
      <c r="I128" s="27"/>
      <c r="J128" s="27"/>
      <c r="K128" s="27"/>
      <c r="L128" s="26"/>
      <c r="M128" s="26"/>
      <c r="N128" s="27"/>
      <c r="O128" s="27"/>
      <c r="P128" s="27"/>
    </row>
    <row r="129" spans="1:16" ht="18.75">
      <c r="A129" s="22">
        <v>124</v>
      </c>
      <c r="B129" s="23" t="s">
        <v>90</v>
      </c>
      <c r="C129" s="23" t="s">
        <v>386</v>
      </c>
      <c r="D129" s="24">
        <v>11702736.440300001</v>
      </c>
      <c r="E129" s="25">
        <f t="shared" si="1"/>
        <v>11702736.440300001</v>
      </c>
      <c r="F129" s="26"/>
      <c r="G129" s="26"/>
      <c r="H129" s="27"/>
      <c r="I129" s="27"/>
      <c r="J129" s="27"/>
      <c r="K129" s="27"/>
      <c r="L129" s="26"/>
      <c r="M129" s="26"/>
      <c r="N129" s="27"/>
      <c r="O129" s="27"/>
      <c r="P129" s="27"/>
    </row>
    <row r="130" spans="1:16" ht="18.75">
      <c r="A130" s="22">
        <v>125</v>
      </c>
      <c r="B130" s="23" t="s">
        <v>90</v>
      </c>
      <c r="C130" s="23" t="s">
        <v>388</v>
      </c>
      <c r="D130" s="24">
        <v>11101137.9461</v>
      </c>
      <c r="E130" s="25">
        <f t="shared" si="1"/>
        <v>11101137.9461</v>
      </c>
      <c r="F130" s="26"/>
      <c r="G130" s="26"/>
      <c r="H130" s="27"/>
      <c r="I130" s="27"/>
      <c r="J130" s="27"/>
      <c r="K130" s="27"/>
      <c r="L130" s="26"/>
      <c r="M130" s="26"/>
      <c r="N130" s="27"/>
      <c r="O130" s="27"/>
      <c r="P130" s="27"/>
    </row>
    <row r="131" spans="1:16" ht="18.75">
      <c r="A131" s="22">
        <v>126</v>
      </c>
      <c r="B131" s="23" t="s">
        <v>90</v>
      </c>
      <c r="C131" s="23" t="s">
        <v>390</v>
      </c>
      <c r="D131" s="24">
        <v>9539790.6682999991</v>
      </c>
      <c r="E131" s="25">
        <f t="shared" si="1"/>
        <v>9539790.6682999991</v>
      </c>
      <c r="F131" s="26"/>
      <c r="G131" s="26"/>
      <c r="H131" s="27"/>
      <c r="I131" s="27"/>
      <c r="J131" s="27"/>
      <c r="K131" s="27"/>
      <c r="L131" s="26"/>
      <c r="M131" s="26"/>
      <c r="N131" s="27"/>
      <c r="O131" s="27"/>
      <c r="P131" s="27"/>
    </row>
    <row r="132" spans="1:16" ht="18.75">
      <c r="A132" s="22">
        <v>127</v>
      </c>
      <c r="B132" s="23" t="s">
        <v>90</v>
      </c>
      <c r="C132" s="23" t="s">
        <v>392</v>
      </c>
      <c r="D132" s="24">
        <v>12051216.1028</v>
      </c>
      <c r="E132" s="25">
        <f t="shared" si="1"/>
        <v>12051216.1028</v>
      </c>
      <c r="F132" s="26"/>
      <c r="G132" s="26"/>
      <c r="H132" s="27"/>
      <c r="I132" s="27"/>
      <c r="J132" s="27"/>
      <c r="K132" s="27"/>
      <c r="L132" s="26"/>
      <c r="M132" s="26"/>
      <c r="N132" s="27"/>
      <c r="O132" s="27"/>
      <c r="P132" s="27"/>
    </row>
    <row r="133" spans="1:16" ht="18.75">
      <c r="A133" s="22">
        <v>128</v>
      </c>
      <c r="B133" s="23" t="s">
        <v>90</v>
      </c>
      <c r="C133" s="23" t="s">
        <v>394</v>
      </c>
      <c r="D133" s="24">
        <v>11401816.6139</v>
      </c>
      <c r="E133" s="25">
        <f t="shared" si="1"/>
        <v>11401816.6139</v>
      </c>
      <c r="F133" s="26"/>
      <c r="G133" s="26"/>
      <c r="H133" s="27"/>
      <c r="I133" s="27"/>
      <c r="J133" s="27"/>
      <c r="K133" s="27"/>
      <c r="L133" s="26"/>
      <c r="M133" s="26"/>
      <c r="N133" s="27"/>
      <c r="O133" s="27"/>
      <c r="P133" s="27"/>
    </row>
    <row r="134" spans="1:16" ht="18.75">
      <c r="A134" s="22">
        <v>129</v>
      </c>
      <c r="B134" s="23" t="s">
        <v>90</v>
      </c>
      <c r="C134" s="23" t="s">
        <v>396</v>
      </c>
      <c r="D134" s="24">
        <v>13054319.07</v>
      </c>
      <c r="E134" s="25">
        <f t="shared" si="1"/>
        <v>13054319.07</v>
      </c>
      <c r="F134" s="26"/>
      <c r="G134" s="26"/>
      <c r="H134" s="27"/>
      <c r="I134" s="27"/>
      <c r="J134" s="27"/>
      <c r="K134" s="27"/>
      <c r="L134" s="26"/>
      <c r="M134" s="26"/>
      <c r="N134" s="27"/>
      <c r="O134" s="27"/>
      <c r="P134" s="27"/>
    </row>
    <row r="135" spans="1:16" ht="18.75">
      <c r="A135" s="22">
        <v>130</v>
      </c>
      <c r="B135" s="23" t="s">
        <v>90</v>
      </c>
      <c r="C135" s="23" t="s">
        <v>398</v>
      </c>
      <c r="D135" s="24">
        <v>10024948.133300001</v>
      </c>
      <c r="E135" s="25">
        <f t="shared" ref="E135:E198" si="2">D135</f>
        <v>10024948.133300001</v>
      </c>
      <c r="F135" s="26"/>
      <c r="G135" s="26"/>
      <c r="H135" s="27"/>
      <c r="I135" s="27"/>
      <c r="J135" s="27"/>
      <c r="K135" s="27"/>
      <c r="L135" s="26"/>
      <c r="M135" s="26"/>
      <c r="N135" s="27"/>
      <c r="O135" s="27"/>
      <c r="P135" s="27"/>
    </row>
    <row r="136" spans="1:16" ht="18.75">
      <c r="A136" s="22">
        <v>131</v>
      </c>
      <c r="B136" s="23" t="s">
        <v>90</v>
      </c>
      <c r="C136" s="23" t="s">
        <v>400</v>
      </c>
      <c r="D136" s="24">
        <v>12042319.0012</v>
      </c>
      <c r="E136" s="25">
        <f t="shared" si="2"/>
        <v>12042319.0012</v>
      </c>
      <c r="F136" s="26"/>
      <c r="G136" s="26"/>
      <c r="H136" s="27"/>
      <c r="I136" s="27"/>
      <c r="J136" s="27"/>
      <c r="K136" s="27"/>
      <c r="L136" s="26"/>
      <c r="M136" s="26"/>
      <c r="N136" s="27"/>
      <c r="O136" s="27"/>
      <c r="P136" s="27"/>
    </row>
    <row r="137" spans="1:16" ht="18.75">
      <c r="A137" s="22">
        <v>132</v>
      </c>
      <c r="B137" s="23" t="s">
        <v>90</v>
      </c>
      <c r="C137" s="23" t="s">
        <v>402</v>
      </c>
      <c r="D137" s="24">
        <v>8895709.2323000003</v>
      </c>
      <c r="E137" s="25">
        <f t="shared" si="2"/>
        <v>8895709.2323000003</v>
      </c>
      <c r="F137" s="26"/>
      <c r="G137" s="26"/>
      <c r="H137" s="27"/>
      <c r="I137" s="27"/>
      <c r="J137" s="27"/>
      <c r="K137" s="27"/>
      <c r="L137" s="26"/>
      <c r="M137" s="26"/>
      <c r="N137" s="27"/>
      <c r="O137" s="27"/>
      <c r="P137" s="27"/>
    </row>
    <row r="138" spans="1:16" ht="18.75">
      <c r="A138" s="22">
        <v>133</v>
      </c>
      <c r="B138" s="23" t="s">
        <v>90</v>
      </c>
      <c r="C138" s="23" t="s">
        <v>404</v>
      </c>
      <c r="D138" s="24">
        <v>9345130.7799999993</v>
      </c>
      <c r="E138" s="25">
        <f t="shared" si="2"/>
        <v>9345130.7799999993</v>
      </c>
      <c r="F138" s="26"/>
      <c r="G138" s="26"/>
      <c r="H138" s="27"/>
      <c r="I138" s="27"/>
      <c r="J138" s="27"/>
      <c r="K138" s="27"/>
      <c r="L138" s="26"/>
      <c r="M138" s="26"/>
      <c r="N138" s="27"/>
      <c r="O138" s="27"/>
      <c r="P138" s="27"/>
    </row>
    <row r="139" spans="1:16" ht="18.75">
      <c r="A139" s="22">
        <v>134</v>
      </c>
      <c r="B139" s="23" t="s">
        <v>90</v>
      </c>
      <c r="C139" s="23" t="s">
        <v>406</v>
      </c>
      <c r="D139" s="24">
        <v>8523898.9384000003</v>
      </c>
      <c r="E139" s="25">
        <f t="shared" si="2"/>
        <v>8523898.9384000003</v>
      </c>
      <c r="F139" s="26"/>
      <c r="G139" s="26"/>
      <c r="H139" s="27"/>
      <c r="I139" s="27"/>
      <c r="J139" s="27"/>
      <c r="K139" s="27"/>
      <c r="L139" s="26"/>
      <c r="M139" s="26"/>
      <c r="N139" s="27"/>
      <c r="O139" s="27"/>
      <c r="P139" s="27"/>
    </row>
    <row r="140" spans="1:16" ht="18.75">
      <c r="A140" s="22">
        <v>135</v>
      </c>
      <c r="B140" s="23" t="s">
        <v>90</v>
      </c>
      <c r="C140" s="23" t="s">
        <v>408</v>
      </c>
      <c r="D140" s="24">
        <v>10785336.103</v>
      </c>
      <c r="E140" s="25">
        <f t="shared" si="2"/>
        <v>10785336.103</v>
      </c>
      <c r="F140" s="26"/>
      <c r="G140" s="26"/>
      <c r="H140" s="27"/>
      <c r="I140" s="27"/>
      <c r="J140" s="27"/>
      <c r="K140" s="27"/>
      <c r="L140" s="26"/>
      <c r="M140" s="26"/>
      <c r="N140" s="27"/>
      <c r="O140" s="27"/>
      <c r="P140" s="27"/>
    </row>
    <row r="141" spans="1:16" ht="18.75">
      <c r="A141" s="22">
        <v>136</v>
      </c>
      <c r="B141" s="23" t="s">
        <v>90</v>
      </c>
      <c r="C141" s="23" t="s">
        <v>410</v>
      </c>
      <c r="D141" s="24">
        <v>10106955.886399999</v>
      </c>
      <c r="E141" s="25">
        <f t="shared" si="2"/>
        <v>10106955.886399999</v>
      </c>
      <c r="F141" s="26"/>
      <c r="G141" s="26"/>
      <c r="H141" s="27"/>
      <c r="I141" s="27"/>
      <c r="J141" s="27"/>
      <c r="K141" s="27"/>
      <c r="L141" s="26"/>
      <c r="M141" s="26"/>
      <c r="N141" s="27"/>
      <c r="O141" s="27"/>
      <c r="P141" s="27"/>
    </row>
    <row r="142" spans="1:16" ht="18.75">
      <c r="A142" s="22">
        <v>137</v>
      </c>
      <c r="B142" s="23" t="s">
        <v>90</v>
      </c>
      <c r="C142" s="23" t="s">
        <v>412</v>
      </c>
      <c r="D142" s="24">
        <v>11837105.7557</v>
      </c>
      <c r="E142" s="25">
        <f t="shared" si="2"/>
        <v>11837105.7557</v>
      </c>
      <c r="F142" s="26"/>
      <c r="G142" s="26"/>
      <c r="H142" s="27"/>
      <c r="I142" s="27"/>
      <c r="J142" s="27"/>
      <c r="K142" s="27"/>
      <c r="L142" s="26"/>
      <c r="M142" s="26"/>
      <c r="N142" s="27"/>
      <c r="O142" s="27"/>
      <c r="P142" s="27"/>
    </row>
    <row r="143" spans="1:16" ht="18.75">
      <c r="A143" s="22">
        <v>138</v>
      </c>
      <c r="B143" s="23" t="s">
        <v>90</v>
      </c>
      <c r="C143" s="23" t="s">
        <v>414</v>
      </c>
      <c r="D143" s="24">
        <v>8204034.6293000001</v>
      </c>
      <c r="E143" s="25">
        <f t="shared" si="2"/>
        <v>8204034.6293000001</v>
      </c>
      <c r="F143" s="26"/>
      <c r="G143" s="26"/>
      <c r="H143" s="27"/>
      <c r="I143" s="27"/>
      <c r="J143" s="27"/>
      <c r="K143" s="27"/>
      <c r="L143" s="26"/>
      <c r="M143" s="26"/>
      <c r="N143" s="27"/>
      <c r="O143" s="27"/>
      <c r="P143" s="27"/>
    </row>
    <row r="144" spans="1:16" ht="18.75">
      <c r="A144" s="22">
        <v>139</v>
      </c>
      <c r="B144" s="23" t="s">
        <v>90</v>
      </c>
      <c r="C144" s="23" t="s">
        <v>416</v>
      </c>
      <c r="D144" s="24">
        <v>11217568.0087</v>
      </c>
      <c r="E144" s="25">
        <f t="shared" si="2"/>
        <v>11217568.0087</v>
      </c>
      <c r="F144" s="26"/>
      <c r="G144" s="26"/>
      <c r="H144" s="27"/>
      <c r="I144" s="27"/>
      <c r="J144" s="27"/>
      <c r="K144" s="27"/>
      <c r="L144" s="26"/>
      <c r="M144" s="26"/>
      <c r="N144" s="27"/>
      <c r="O144" s="27"/>
      <c r="P144" s="27"/>
    </row>
    <row r="145" spans="1:16" ht="18.75">
      <c r="A145" s="22">
        <v>140</v>
      </c>
      <c r="B145" s="23" t="s">
        <v>90</v>
      </c>
      <c r="C145" s="23" t="s">
        <v>418</v>
      </c>
      <c r="D145" s="24">
        <v>10922749.361400001</v>
      </c>
      <c r="E145" s="25">
        <f t="shared" si="2"/>
        <v>10922749.361400001</v>
      </c>
      <c r="F145" s="26"/>
      <c r="G145" s="26"/>
      <c r="H145" s="27"/>
      <c r="I145" s="27"/>
      <c r="J145" s="27"/>
      <c r="K145" s="27"/>
      <c r="L145" s="26"/>
      <c r="M145" s="26"/>
      <c r="N145" s="27"/>
      <c r="O145" s="27"/>
      <c r="P145" s="27"/>
    </row>
    <row r="146" spans="1:16" ht="18.75">
      <c r="A146" s="22">
        <v>141</v>
      </c>
      <c r="B146" s="23" t="s">
        <v>90</v>
      </c>
      <c r="C146" s="23" t="s">
        <v>420</v>
      </c>
      <c r="D146" s="24">
        <v>11569124.2853</v>
      </c>
      <c r="E146" s="25">
        <f t="shared" si="2"/>
        <v>11569124.2853</v>
      </c>
      <c r="F146" s="26"/>
      <c r="G146" s="26"/>
      <c r="H146" s="27"/>
      <c r="I146" s="27"/>
      <c r="J146" s="27"/>
      <c r="K146" s="27"/>
      <c r="L146" s="26"/>
      <c r="M146" s="26"/>
      <c r="N146" s="27"/>
      <c r="O146" s="27"/>
      <c r="P146" s="27"/>
    </row>
    <row r="147" spans="1:16" ht="18.75">
      <c r="A147" s="22">
        <v>142</v>
      </c>
      <c r="B147" s="23" t="s">
        <v>91</v>
      </c>
      <c r="C147" s="23" t="s">
        <v>424</v>
      </c>
      <c r="D147" s="24">
        <v>9715747.5006000008</v>
      </c>
      <c r="E147" s="25">
        <f t="shared" si="2"/>
        <v>9715747.5006000008</v>
      </c>
      <c r="F147" s="26"/>
      <c r="G147" s="26"/>
      <c r="H147" s="27"/>
      <c r="I147" s="27"/>
      <c r="J147" s="27"/>
      <c r="K147" s="27"/>
      <c r="L147" s="26"/>
      <c r="M147" s="26"/>
      <c r="N147" s="27"/>
      <c r="O147" s="27"/>
      <c r="P147" s="27"/>
    </row>
    <row r="148" spans="1:16" ht="18.75">
      <c r="A148" s="22">
        <v>143</v>
      </c>
      <c r="B148" s="23" t="s">
        <v>91</v>
      </c>
      <c r="C148" s="23" t="s">
        <v>426</v>
      </c>
      <c r="D148" s="24">
        <v>9394772.8988000005</v>
      </c>
      <c r="E148" s="25">
        <f t="shared" si="2"/>
        <v>9394772.8988000005</v>
      </c>
      <c r="F148" s="26"/>
      <c r="G148" s="26"/>
      <c r="H148" s="27"/>
      <c r="I148" s="27"/>
      <c r="J148" s="27"/>
      <c r="K148" s="27"/>
      <c r="L148" s="26"/>
      <c r="M148" s="26"/>
      <c r="N148" s="27"/>
      <c r="O148" s="27"/>
      <c r="P148" s="27"/>
    </row>
    <row r="149" spans="1:16" ht="18.75">
      <c r="A149" s="22">
        <v>144</v>
      </c>
      <c r="B149" s="23" t="s">
        <v>91</v>
      </c>
      <c r="C149" s="23" t="s">
        <v>428</v>
      </c>
      <c r="D149" s="24">
        <v>13180459.3837</v>
      </c>
      <c r="E149" s="25">
        <f t="shared" si="2"/>
        <v>13180459.3837</v>
      </c>
      <c r="F149" s="26"/>
      <c r="G149" s="26"/>
      <c r="H149" s="27"/>
      <c r="I149" s="27"/>
      <c r="J149" s="27"/>
      <c r="K149" s="27"/>
      <c r="L149" s="26"/>
      <c r="M149" s="26"/>
      <c r="N149" s="27"/>
      <c r="O149" s="27"/>
      <c r="P149" s="27"/>
    </row>
    <row r="150" spans="1:16" ht="18.75">
      <c r="A150" s="22">
        <v>145</v>
      </c>
      <c r="B150" s="23" t="s">
        <v>91</v>
      </c>
      <c r="C150" s="23" t="s">
        <v>430</v>
      </c>
      <c r="D150" s="24">
        <v>7592343.142</v>
      </c>
      <c r="E150" s="25">
        <f t="shared" si="2"/>
        <v>7592343.142</v>
      </c>
      <c r="F150" s="26"/>
      <c r="G150" s="26"/>
      <c r="H150" s="27"/>
      <c r="I150" s="27"/>
      <c r="J150" s="27"/>
      <c r="K150" s="27"/>
      <c r="L150" s="26"/>
      <c r="M150" s="26"/>
      <c r="N150" s="27"/>
      <c r="O150" s="27"/>
      <c r="P150" s="27"/>
    </row>
    <row r="151" spans="1:16" ht="18.75">
      <c r="A151" s="22">
        <v>146</v>
      </c>
      <c r="B151" s="23" t="s">
        <v>91</v>
      </c>
      <c r="C151" s="23" t="s">
        <v>432</v>
      </c>
      <c r="D151" s="24">
        <v>10508419.736400001</v>
      </c>
      <c r="E151" s="25">
        <f t="shared" si="2"/>
        <v>10508419.736400001</v>
      </c>
      <c r="F151" s="26"/>
      <c r="G151" s="26"/>
      <c r="H151" s="27"/>
      <c r="I151" s="27"/>
      <c r="J151" s="27"/>
      <c r="K151" s="27"/>
      <c r="L151" s="26"/>
      <c r="M151" s="26"/>
      <c r="N151" s="27"/>
      <c r="O151" s="27"/>
      <c r="P151" s="27"/>
    </row>
    <row r="152" spans="1:16" ht="18.75">
      <c r="A152" s="22">
        <v>147</v>
      </c>
      <c r="B152" s="23" t="s">
        <v>91</v>
      </c>
      <c r="C152" s="23" t="s">
        <v>434</v>
      </c>
      <c r="D152" s="24">
        <v>7570217.5065000001</v>
      </c>
      <c r="E152" s="25">
        <f t="shared" si="2"/>
        <v>7570217.5065000001</v>
      </c>
      <c r="F152" s="26"/>
      <c r="G152" s="26"/>
      <c r="H152" s="27"/>
      <c r="I152" s="27"/>
      <c r="J152" s="27"/>
      <c r="K152" s="27"/>
      <c r="L152" s="26"/>
      <c r="M152" s="26"/>
      <c r="N152" s="27"/>
      <c r="O152" s="27"/>
      <c r="P152" s="27"/>
    </row>
    <row r="153" spans="1:16" ht="18.75">
      <c r="A153" s="22">
        <v>148</v>
      </c>
      <c r="B153" s="23" t="s">
        <v>91</v>
      </c>
      <c r="C153" s="23" t="s">
        <v>436</v>
      </c>
      <c r="D153" s="24">
        <v>12690140.600500001</v>
      </c>
      <c r="E153" s="25">
        <f t="shared" si="2"/>
        <v>12690140.600500001</v>
      </c>
      <c r="F153" s="26"/>
      <c r="G153" s="26"/>
      <c r="H153" s="27"/>
      <c r="I153" s="27"/>
      <c r="J153" s="27"/>
      <c r="K153" s="27"/>
      <c r="L153" s="26"/>
      <c r="M153" s="26"/>
      <c r="N153" s="27"/>
      <c r="O153" s="27"/>
      <c r="P153" s="27"/>
    </row>
    <row r="154" spans="1:16" ht="18.75">
      <c r="A154" s="22">
        <v>149</v>
      </c>
      <c r="B154" s="23" t="s">
        <v>91</v>
      </c>
      <c r="C154" s="23" t="s">
        <v>438</v>
      </c>
      <c r="D154" s="24">
        <v>8397897.6663000006</v>
      </c>
      <c r="E154" s="25">
        <f t="shared" si="2"/>
        <v>8397897.6663000006</v>
      </c>
      <c r="F154" s="26"/>
      <c r="G154" s="26"/>
      <c r="H154" s="27"/>
      <c r="I154" s="27"/>
      <c r="J154" s="27"/>
      <c r="K154" s="27"/>
      <c r="L154" s="26"/>
      <c r="M154" s="26"/>
      <c r="N154" s="27"/>
      <c r="O154" s="27"/>
      <c r="P154" s="27"/>
    </row>
    <row r="155" spans="1:16" ht="18.75">
      <c r="A155" s="22">
        <v>150</v>
      </c>
      <c r="B155" s="23" t="s">
        <v>91</v>
      </c>
      <c r="C155" s="23" t="s">
        <v>440</v>
      </c>
      <c r="D155" s="24">
        <v>9973776.9031000007</v>
      </c>
      <c r="E155" s="25">
        <f t="shared" si="2"/>
        <v>9973776.9031000007</v>
      </c>
      <c r="F155" s="26"/>
      <c r="G155" s="26"/>
      <c r="H155" s="27"/>
      <c r="I155" s="27"/>
      <c r="J155" s="27"/>
      <c r="K155" s="27"/>
      <c r="L155" s="26"/>
      <c r="M155" s="26"/>
      <c r="N155" s="27"/>
      <c r="O155" s="27"/>
      <c r="P155" s="27"/>
    </row>
    <row r="156" spans="1:16" ht="18.75">
      <c r="A156" s="22">
        <v>151</v>
      </c>
      <c r="B156" s="23" t="s">
        <v>91</v>
      </c>
      <c r="C156" s="23" t="s">
        <v>442</v>
      </c>
      <c r="D156" s="24">
        <v>8501268.9727999996</v>
      </c>
      <c r="E156" s="25">
        <f t="shared" si="2"/>
        <v>8501268.9727999996</v>
      </c>
      <c r="F156" s="26"/>
      <c r="G156" s="26"/>
      <c r="H156" s="27"/>
      <c r="I156" s="27"/>
      <c r="J156" s="27"/>
      <c r="K156" s="27"/>
      <c r="L156" s="26"/>
      <c r="M156" s="26"/>
      <c r="N156" s="27"/>
      <c r="O156" s="27"/>
      <c r="P156" s="27"/>
    </row>
    <row r="157" spans="1:16" ht="18.75">
      <c r="A157" s="22">
        <v>152</v>
      </c>
      <c r="B157" s="23" t="s">
        <v>91</v>
      </c>
      <c r="C157" s="23" t="s">
        <v>444</v>
      </c>
      <c r="D157" s="24">
        <v>12248607.6741</v>
      </c>
      <c r="E157" s="25">
        <f t="shared" si="2"/>
        <v>12248607.6741</v>
      </c>
      <c r="F157" s="26"/>
      <c r="G157" s="26"/>
      <c r="H157" s="27"/>
      <c r="I157" s="27"/>
      <c r="J157" s="27"/>
      <c r="K157" s="27"/>
      <c r="L157" s="26"/>
      <c r="M157" s="26"/>
      <c r="N157" s="27"/>
      <c r="O157" s="27"/>
      <c r="P157" s="27"/>
    </row>
    <row r="158" spans="1:16" ht="18.75">
      <c r="A158" s="22">
        <v>153</v>
      </c>
      <c r="B158" s="23" t="s">
        <v>91</v>
      </c>
      <c r="C158" s="23" t="s">
        <v>446</v>
      </c>
      <c r="D158" s="24">
        <v>8674659.5618999992</v>
      </c>
      <c r="E158" s="25">
        <f t="shared" si="2"/>
        <v>8674659.5618999992</v>
      </c>
      <c r="F158" s="26"/>
      <c r="G158" s="26"/>
      <c r="H158" s="27"/>
      <c r="I158" s="27"/>
      <c r="J158" s="27"/>
      <c r="K158" s="27"/>
      <c r="L158" s="26"/>
      <c r="M158" s="26"/>
      <c r="N158" s="27"/>
      <c r="O158" s="27"/>
      <c r="P158" s="27"/>
    </row>
    <row r="159" spans="1:16" ht="18.75">
      <c r="A159" s="22">
        <v>154</v>
      </c>
      <c r="B159" s="23" t="s">
        <v>91</v>
      </c>
      <c r="C159" s="23" t="s">
        <v>448</v>
      </c>
      <c r="D159" s="24">
        <v>10008536.6437</v>
      </c>
      <c r="E159" s="25">
        <f t="shared" si="2"/>
        <v>10008536.6437</v>
      </c>
      <c r="F159" s="26"/>
      <c r="G159" s="26"/>
      <c r="H159" s="27"/>
      <c r="I159" s="27"/>
      <c r="J159" s="27"/>
      <c r="K159" s="27"/>
      <c r="L159" s="26"/>
      <c r="M159" s="26"/>
      <c r="N159" s="27"/>
      <c r="O159" s="27"/>
      <c r="P159" s="27"/>
    </row>
    <row r="160" spans="1:16" ht="18.75">
      <c r="A160" s="22">
        <v>155</v>
      </c>
      <c r="B160" s="23" t="s">
        <v>91</v>
      </c>
      <c r="C160" s="23" t="s">
        <v>450</v>
      </c>
      <c r="D160" s="24">
        <v>8847024.9177999999</v>
      </c>
      <c r="E160" s="25">
        <f t="shared" si="2"/>
        <v>8847024.9177999999</v>
      </c>
      <c r="F160" s="26"/>
      <c r="G160" s="26"/>
      <c r="H160" s="27"/>
      <c r="I160" s="27"/>
      <c r="J160" s="27"/>
      <c r="K160" s="27"/>
      <c r="L160" s="26"/>
      <c r="M160" s="26"/>
      <c r="N160" s="27"/>
      <c r="O160" s="27"/>
      <c r="P160" s="27"/>
    </row>
    <row r="161" spans="1:16" ht="18.75">
      <c r="A161" s="22">
        <v>156</v>
      </c>
      <c r="B161" s="23" t="s">
        <v>91</v>
      </c>
      <c r="C161" s="23" t="s">
        <v>452</v>
      </c>
      <c r="D161" s="24">
        <v>8141736.1119999997</v>
      </c>
      <c r="E161" s="25">
        <f t="shared" si="2"/>
        <v>8141736.1119999997</v>
      </c>
      <c r="F161" s="26"/>
      <c r="G161" s="26"/>
      <c r="H161" s="27"/>
      <c r="I161" s="27"/>
      <c r="J161" s="27"/>
      <c r="K161" s="27"/>
      <c r="L161" s="26"/>
      <c r="M161" s="26"/>
      <c r="N161" s="27"/>
      <c r="O161" s="27"/>
      <c r="P161" s="27"/>
    </row>
    <row r="162" spans="1:16" ht="18.75">
      <c r="A162" s="22">
        <v>157</v>
      </c>
      <c r="B162" s="23" t="s">
        <v>91</v>
      </c>
      <c r="C162" s="23" t="s">
        <v>454</v>
      </c>
      <c r="D162" s="24">
        <v>11929922.2608</v>
      </c>
      <c r="E162" s="25">
        <f t="shared" si="2"/>
        <v>11929922.2608</v>
      </c>
      <c r="F162" s="26"/>
      <c r="G162" s="26"/>
      <c r="H162" s="27"/>
      <c r="I162" s="27"/>
      <c r="J162" s="27"/>
      <c r="K162" s="27"/>
      <c r="L162" s="26"/>
      <c r="M162" s="26"/>
      <c r="N162" s="27"/>
      <c r="O162" s="27"/>
      <c r="P162" s="27"/>
    </row>
    <row r="163" spans="1:16" ht="18.75">
      <c r="A163" s="22">
        <v>158</v>
      </c>
      <c r="B163" s="23" t="s">
        <v>91</v>
      </c>
      <c r="C163" s="23" t="s">
        <v>456</v>
      </c>
      <c r="D163" s="24">
        <v>12294997.617699999</v>
      </c>
      <c r="E163" s="25">
        <f t="shared" si="2"/>
        <v>12294997.617699999</v>
      </c>
      <c r="F163" s="26"/>
      <c r="G163" s="26"/>
      <c r="H163" s="27"/>
      <c r="I163" s="27"/>
      <c r="J163" s="27"/>
      <c r="K163" s="27"/>
      <c r="L163" s="26"/>
      <c r="M163" s="26"/>
      <c r="N163" s="27"/>
      <c r="O163" s="27"/>
      <c r="P163" s="27"/>
    </row>
    <row r="164" spans="1:16" ht="18.75">
      <c r="A164" s="22">
        <v>159</v>
      </c>
      <c r="B164" s="23" t="s">
        <v>91</v>
      </c>
      <c r="C164" s="23" t="s">
        <v>458</v>
      </c>
      <c r="D164" s="24">
        <v>6845860.6926999995</v>
      </c>
      <c r="E164" s="25">
        <f t="shared" si="2"/>
        <v>6845860.6926999995</v>
      </c>
      <c r="F164" s="26"/>
      <c r="G164" s="26"/>
      <c r="H164" s="27"/>
      <c r="I164" s="27"/>
      <c r="J164" s="27"/>
      <c r="K164" s="27"/>
      <c r="L164" s="26"/>
      <c r="M164" s="26"/>
      <c r="N164" s="27"/>
      <c r="O164" s="27"/>
      <c r="P164" s="27"/>
    </row>
    <row r="165" spans="1:16" ht="18.75">
      <c r="A165" s="22">
        <v>160</v>
      </c>
      <c r="B165" s="23" t="s">
        <v>91</v>
      </c>
      <c r="C165" s="23" t="s">
        <v>460</v>
      </c>
      <c r="D165" s="24">
        <v>9222705.9376999997</v>
      </c>
      <c r="E165" s="25">
        <f t="shared" si="2"/>
        <v>9222705.9376999997</v>
      </c>
      <c r="F165" s="26"/>
      <c r="G165" s="26"/>
      <c r="H165" s="27"/>
      <c r="I165" s="27"/>
      <c r="J165" s="27"/>
      <c r="K165" s="27"/>
      <c r="L165" s="26"/>
      <c r="M165" s="26"/>
      <c r="N165" s="27"/>
      <c r="O165" s="27"/>
      <c r="P165" s="27"/>
    </row>
    <row r="166" spans="1:16" ht="18.75">
      <c r="A166" s="22">
        <v>161</v>
      </c>
      <c r="B166" s="23" t="s">
        <v>91</v>
      </c>
      <c r="C166" s="23" t="s">
        <v>462</v>
      </c>
      <c r="D166" s="24">
        <v>10914073.0496</v>
      </c>
      <c r="E166" s="25">
        <f t="shared" si="2"/>
        <v>10914073.0496</v>
      </c>
      <c r="F166" s="26"/>
      <c r="G166" s="26"/>
      <c r="H166" s="27"/>
      <c r="I166" s="27"/>
      <c r="J166" s="27"/>
      <c r="K166" s="27"/>
      <c r="L166" s="26"/>
      <c r="M166" s="26"/>
      <c r="N166" s="27"/>
      <c r="O166" s="27"/>
      <c r="P166" s="27"/>
    </row>
    <row r="167" spans="1:16" ht="37.5">
      <c r="A167" s="22">
        <v>162</v>
      </c>
      <c r="B167" s="23" t="s">
        <v>91</v>
      </c>
      <c r="C167" s="23" t="s">
        <v>464</v>
      </c>
      <c r="D167" s="24">
        <v>15893498.3497</v>
      </c>
      <c r="E167" s="25">
        <f t="shared" si="2"/>
        <v>15893498.3497</v>
      </c>
      <c r="F167" s="26"/>
      <c r="G167" s="26"/>
      <c r="H167" s="27"/>
      <c r="I167" s="27"/>
      <c r="J167" s="27"/>
      <c r="K167" s="27"/>
      <c r="L167" s="26"/>
      <c r="M167" s="26"/>
      <c r="N167" s="27"/>
      <c r="O167" s="27"/>
      <c r="P167" s="27"/>
    </row>
    <row r="168" spans="1:16" ht="18.75">
      <c r="A168" s="22">
        <v>163</v>
      </c>
      <c r="B168" s="23" t="s">
        <v>91</v>
      </c>
      <c r="C168" s="23" t="s">
        <v>466</v>
      </c>
      <c r="D168" s="24">
        <v>9924839.6180000007</v>
      </c>
      <c r="E168" s="25">
        <f t="shared" si="2"/>
        <v>9924839.6180000007</v>
      </c>
      <c r="F168" s="26"/>
      <c r="G168" s="26"/>
      <c r="H168" s="27"/>
      <c r="I168" s="27"/>
      <c r="J168" s="27"/>
      <c r="K168" s="27"/>
      <c r="L168" s="26"/>
      <c r="M168" s="26"/>
      <c r="N168" s="27"/>
      <c r="O168" s="27"/>
      <c r="P168" s="27"/>
    </row>
    <row r="169" spans="1:16" ht="18.75">
      <c r="A169" s="22">
        <v>164</v>
      </c>
      <c r="B169" s="23" t="s">
        <v>91</v>
      </c>
      <c r="C169" s="23" t="s">
        <v>468</v>
      </c>
      <c r="D169" s="24">
        <v>9242201.9823000003</v>
      </c>
      <c r="E169" s="25">
        <f t="shared" si="2"/>
        <v>9242201.9823000003</v>
      </c>
      <c r="F169" s="26"/>
      <c r="G169" s="26"/>
      <c r="H169" s="27"/>
      <c r="I169" s="27"/>
      <c r="J169" s="27"/>
      <c r="K169" s="27"/>
      <c r="L169" s="26"/>
      <c r="M169" s="26"/>
      <c r="N169" s="27"/>
      <c r="O169" s="27"/>
      <c r="P169" s="27"/>
    </row>
    <row r="170" spans="1:16" ht="18.75">
      <c r="A170" s="22">
        <v>165</v>
      </c>
      <c r="B170" s="23" t="s">
        <v>91</v>
      </c>
      <c r="C170" s="23" t="s">
        <v>470</v>
      </c>
      <c r="D170" s="24">
        <v>9021265.4210000001</v>
      </c>
      <c r="E170" s="25">
        <f t="shared" si="2"/>
        <v>9021265.4210000001</v>
      </c>
      <c r="F170" s="26"/>
      <c r="G170" s="26"/>
      <c r="H170" s="27"/>
      <c r="I170" s="27"/>
      <c r="J170" s="27"/>
      <c r="K170" s="27"/>
      <c r="L170" s="26"/>
      <c r="M170" s="26"/>
      <c r="N170" s="27"/>
      <c r="O170" s="27"/>
      <c r="P170" s="27"/>
    </row>
    <row r="171" spans="1:16" ht="18.75">
      <c r="A171" s="22">
        <v>166</v>
      </c>
      <c r="B171" s="23" t="s">
        <v>91</v>
      </c>
      <c r="C171" s="23" t="s">
        <v>472</v>
      </c>
      <c r="D171" s="24">
        <v>10317339.779100001</v>
      </c>
      <c r="E171" s="25">
        <f t="shared" si="2"/>
        <v>10317339.779100001</v>
      </c>
      <c r="F171" s="26"/>
      <c r="G171" s="26"/>
      <c r="H171" s="27"/>
      <c r="I171" s="27"/>
      <c r="J171" s="27"/>
      <c r="K171" s="27"/>
      <c r="L171" s="26"/>
      <c r="M171" s="26"/>
      <c r="N171" s="27"/>
      <c r="O171" s="27"/>
      <c r="P171" s="27"/>
    </row>
    <row r="172" spans="1:16" ht="18.75">
      <c r="A172" s="22">
        <v>167</v>
      </c>
      <c r="B172" s="23" t="s">
        <v>91</v>
      </c>
      <c r="C172" s="23" t="s">
        <v>474</v>
      </c>
      <c r="D172" s="24">
        <v>8968337.6347000003</v>
      </c>
      <c r="E172" s="25">
        <f t="shared" si="2"/>
        <v>8968337.6347000003</v>
      </c>
      <c r="F172" s="26"/>
      <c r="G172" s="26"/>
      <c r="H172" s="27"/>
      <c r="I172" s="27"/>
      <c r="J172" s="27"/>
      <c r="K172" s="27"/>
      <c r="L172" s="26"/>
      <c r="M172" s="26"/>
      <c r="N172" s="27"/>
      <c r="O172" s="27"/>
      <c r="P172" s="27"/>
    </row>
    <row r="173" spans="1:16" ht="18.75">
      <c r="A173" s="22">
        <v>168</v>
      </c>
      <c r="B173" s="23" t="s">
        <v>91</v>
      </c>
      <c r="C173" s="23" t="s">
        <v>476</v>
      </c>
      <c r="D173" s="24">
        <v>8698084.0390000008</v>
      </c>
      <c r="E173" s="25">
        <f t="shared" si="2"/>
        <v>8698084.0390000008</v>
      </c>
      <c r="F173" s="26"/>
      <c r="G173" s="26"/>
      <c r="H173" s="27"/>
      <c r="I173" s="27"/>
      <c r="J173" s="27"/>
      <c r="K173" s="27"/>
      <c r="L173" s="26"/>
      <c r="M173" s="26"/>
      <c r="N173" s="27"/>
      <c r="O173" s="27"/>
      <c r="P173" s="27"/>
    </row>
    <row r="174" spans="1:16" ht="37.5">
      <c r="A174" s="22">
        <v>169</v>
      </c>
      <c r="B174" s="23" t="s">
        <v>92</v>
      </c>
      <c r="C174" s="23" t="s">
        <v>481</v>
      </c>
      <c r="D174" s="24">
        <v>9221124.3204999994</v>
      </c>
      <c r="E174" s="25">
        <f t="shared" si="2"/>
        <v>9221124.3204999994</v>
      </c>
      <c r="F174" s="26"/>
      <c r="G174" s="26"/>
      <c r="H174" s="27"/>
      <c r="I174" s="27"/>
      <c r="J174" s="27"/>
      <c r="K174" s="27"/>
      <c r="L174" s="26"/>
      <c r="M174" s="26"/>
      <c r="N174" s="27"/>
      <c r="O174" s="27"/>
      <c r="P174" s="27"/>
    </row>
    <row r="175" spans="1:16" ht="37.5">
      <c r="A175" s="22">
        <v>170</v>
      </c>
      <c r="B175" s="23" t="s">
        <v>92</v>
      </c>
      <c r="C175" s="23" t="s">
        <v>483</v>
      </c>
      <c r="D175" s="24">
        <v>11590841.405300001</v>
      </c>
      <c r="E175" s="25">
        <f t="shared" si="2"/>
        <v>11590841.405300001</v>
      </c>
      <c r="F175" s="26"/>
      <c r="G175" s="26"/>
      <c r="H175" s="27"/>
      <c r="I175" s="27"/>
      <c r="J175" s="27"/>
      <c r="K175" s="27"/>
      <c r="L175" s="26"/>
      <c r="M175" s="26"/>
      <c r="N175" s="27"/>
      <c r="O175" s="27"/>
      <c r="P175" s="27"/>
    </row>
    <row r="176" spans="1:16" ht="37.5">
      <c r="A176" s="22">
        <v>171</v>
      </c>
      <c r="B176" s="23" t="s">
        <v>92</v>
      </c>
      <c r="C176" s="23" t="s">
        <v>485</v>
      </c>
      <c r="D176" s="24">
        <v>11095848.374700001</v>
      </c>
      <c r="E176" s="25">
        <f t="shared" si="2"/>
        <v>11095848.374700001</v>
      </c>
      <c r="F176" s="26"/>
      <c r="G176" s="26"/>
      <c r="H176" s="27"/>
      <c r="I176" s="27"/>
      <c r="J176" s="27"/>
      <c r="K176" s="27"/>
      <c r="L176" s="26"/>
      <c r="M176" s="26"/>
      <c r="N176" s="27"/>
      <c r="O176" s="27"/>
      <c r="P176" s="27"/>
    </row>
    <row r="177" spans="1:16" ht="37.5">
      <c r="A177" s="22">
        <v>172</v>
      </c>
      <c r="B177" s="23" t="s">
        <v>92</v>
      </c>
      <c r="C177" s="23" t="s">
        <v>487</v>
      </c>
      <c r="D177" s="24">
        <v>7159235.6682000002</v>
      </c>
      <c r="E177" s="25">
        <f t="shared" si="2"/>
        <v>7159235.6682000002</v>
      </c>
      <c r="F177" s="26"/>
      <c r="G177" s="26"/>
      <c r="H177" s="27"/>
      <c r="I177" s="27"/>
      <c r="J177" s="27"/>
      <c r="K177" s="27"/>
      <c r="L177" s="26"/>
      <c r="M177" s="26"/>
      <c r="N177" s="27"/>
      <c r="O177" s="27"/>
      <c r="P177" s="27"/>
    </row>
    <row r="178" spans="1:16" ht="37.5">
      <c r="A178" s="22">
        <v>173</v>
      </c>
      <c r="B178" s="23" t="s">
        <v>92</v>
      </c>
      <c r="C178" s="23" t="s">
        <v>489</v>
      </c>
      <c r="D178" s="24">
        <v>8552219.5559999999</v>
      </c>
      <c r="E178" s="25">
        <f t="shared" si="2"/>
        <v>8552219.5559999999</v>
      </c>
      <c r="F178" s="26"/>
      <c r="G178" s="26"/>
      <c r="H178" s="27"/>
      <c r="I178" s="27"/>
      <c r="J178" s="27"/>
      <c r="K178" s="27"/>
      <c r="L178" s="26"/>
      <c r="M178" s="26"/>
      <c r="N178" s="27"/>
      <c r="O178" s="27"/>
      <c r="P178" s="27"/>
    </row>
    <row r="179" spans="1:16" ht="37.5">
      <c r="A179" s="22">
        <v>174</v>
      </c>
      <c r="B179" s="23" t="s">
        <v>92</v>
      </c>
      <c r="C179" s="23" t="s">
        <v>491</v>
      </c>
      <c r="D179" s="24">
        <v>9838694.2479999997</v>
      </c>
      <c r="E179" s="25">
        <f t="shared" si="2"/>
        <v>9838694.2479999997</v>
      </c>
      <c r="F179" s="26"/>
      <c r="G179" s="26"/>
      <c r="H179" s="27"/>
      <c r="I179" s="27"/>
      <c r="J179" s="27"/>
      <c r="K179" s="27"/>
      <c r="L179" s="26"/>
      <c r="M179" s="26"/>
      <c r="N179" s="27"/>
      <c r="O179" s="27"/>
      <c r="P179" s="27"/>
    </row>
    <row r="180" spans="1:16" ht="37.5">
      <c r="A180" s="22">
        <v>175</v>
      </c>
      <c r="B180" s="23" t="s">
        <v>92</v>
      </c>
      <c r="C180" s="23" t="s">
        <v>493</v>
      </c>
      <c r="D180" s="24">
        <v>11279544.1567</v>
      </c>
      <c r="E180" s="25">
        <f t="shared" si="2"/>
        <v>11279544.1567</v>
      </c>
      <c r="F180" s="26"/>
      <c r="G180" s="26"/>
      <c r="H180" s="27"/>
      <c r="I180" s="27"/>
      <c r="J180" s="27"/>
      <c r="K180" s="27"/>
      <c r="L180" s="26"/>
      <c r="M180" s="26"/>
      <c r="N180" s="27"/>
      <c r="O180" s="27"/>
      <c r="P180" s="27"/>
    </row>
    <row r="181" spans="1:16" ht="37.5">
      <c r="A181" s="22">
        <v>176</v>
      </c>
      <c r="B181" s="23" t="s">
        <v>92</v>
      </c>
      <c r="C181" s="23" t="s">
        <v>495</v>
      </c>
      <c r="D181" s="24">
        <v>8935135.3456999995</v>
      </c>
      <c r="E181" s="25">
        <f t="shared" si="2"/>
        <v>8935135.3456999995</v>
      </c>
      <c r="F181" s="26"/>
      <c r="G181" s="26"/>
      <c r="H181" s="27"/>
      <c r="I181" s="27"/>
      <c r="J181" s="27"/>
      <c r="K181" s="27"/>
      <c r="L181" s="26"/>
      <c r="M181" s="26"/>
      <c r="N181" s="27"/>
      <c r="O181" s="27"/>
      <c r="P181" s="27"/>
    </row>
    <row r="182" spans="1:16" ht="37.5">
      <c r="A182" s="22">
        <v>177</v>
      </c>
      <c r="B182" s="23" t="s">
        <v>92</v>
      </c>
      <c r="C182" s="23" t="s">
        <v>497</v>
      </c>
      <c r="D182" s="24">
        <v>9523752.9313999992</v>
      </c>
      <c r="E182" s="25">
        <f t="shared" si="2"/>
        <v>9523752.9313999992</v>
      </c>
      <c r="F182" s="26"/>
      <c r="G182" s="26"/>
      <c r="H182" s="27"/>
      <c r="I182" s="27"/>
      <c r="J182" s="27"/>
      <c r="K182" s="27"/>
      <c r="L182" s="26"/>
      <c r="M182" s="26"/>
      <c r="N182" s="27"/>
      <c r="O182" s="27"/>
      <c r="P182" s="27"/>
    </row>
    <row r="183" spans="1:16" ht="37.5">
      <c r="A183" s="22">
        <v>178</v>
      </c>
      <c r="B183" s="23" t="s">
        <v>92</v>
      </c>
      <c r="C183" s="23" t="s">
        <v>499</v>
      </c>
      <c r="D183" s="24">
        <v>7457469.6989000002</v>
      </c>
      <c r="E183" s="25">
        <f t="shared" si="2"/>
        <v>7457469.6989000002</v>
      </c>
      <c r="F183" s="26"/>
      <c r="G183" s="26"/>
      <c r="H183" s="27"/>
      <c r="I183" s="27"/>
      <c r="J183" s="27"/>
      <c r="K183" s="27"/>
      <c r="L183" s="26"/>
      <c r="M183" s="26"/>
      <c r="N183" s="27"/>
      <c r="O183" s="27"/>
      <c r="P183" s="27"/>
    </row>
    <row r="184" spans="1:16" ht="37.5">
      <c r="A184" s="22">
        <v>179</v>
      </c>
      <c r="B184" s="23" t="s">
        <v>92</v>
      </c>
      <c r="C184" s="23" t="s">
        <v>501</v>
      </c>
      <c r="D184" s="24">
        <v>10175612.250299999</v>
      </c>
      <c r="E184" s="25">
        <f t="shared" si="2"/>
        <v>10175612.250299999</v>
      </c>
      <c r="F184" s="26"/>
      <c r="G184" s="26"/>
      <c r="H184" s="27"/>
      <c r="I184" s="27"/>
      <c r="J184" s="27"/>
      <c r="K184" s="27"/>
      <c r="L184" s="26"/>
      <c r="M184" s="26"/>
      <c r="N184" s="27"/>
      <c r="O184" s="27"/>
      <c r="P184" s="27"/>
    </row>
    <row r="185" spans="1:16" ht="37.5">
      <c r="A185" s="22">
        <v>180</v>
      </c>
      <c r="B185" s="23" t="s">
        <v>92</v>
      </c>
      <c r="C185" s="23" t="s">
        <v>503</v>
      </c>
      <c r="D185" s="24">
        <v>8781348.0175999999</v>
      </c>
      <c r="E185" s="25">
        <f t="shared" si="2"/>
        <v>8781348.0175999999</v>
      </c>
      <c r="F185" s="26"/>
      <c r="G185" s="26"/>
      <c r="H185" s="27"/>
      <c r="I185" s="27"/>
      <c r="J185" s="27"/>
      <c r="K185" s="27"/>
      <c r="L185" s="26"/>
      <c r="M185" s="26"/>
      <c r="N185" s="27"/>
      <c r="O185" s="27"/>
      <c r="P185" s="27"/>
    </row>
    <row r="186" spans="1:16" ht="37.5">
      <c r="A186" s="22">
        <v>181</v>
      </c>
      <c r="B186" s="23" t="s">
        <v>92</v>
      </c>
      <c r="C186" s="23" t="s">
        <v>505</v>
      </c>
      <c r="D186" s="24">
        <v>9678372.3651999999</v>
      </c>
      <c r="E186" s="25">
        <f t="shared" si="2"/>
        <v>9678372.3651999999</v>
      </c>
      <c r="F186" s="26"/>
      <c r="G186" s="26"/>
      <c r="H186" s="27"/>
      <c r="I186" s="27"/>
      <c r="J186" s="27"/>
      <c r="K186" s="27"/>
      <c r="L186" s="26"/>
      <c r="M186" s="26"/>
      <c r="N186" s="27"/>
      <c r="O186" s="27"/>
      <c r="P186" s="27"/>
    </row>
    <row r="187" spans="1:16" ht="37.5">
      <c r="A187" s="22">
        <v>182</v>
      </c>
      <c r="B187" s="23" t="s">
        <v>92</v>
      </c>
      <c r="C187" s="23" t="s">
        <v>507</v>
      </c>
      <c r="D187" s="24">
        <v>9162867.5917000007</v>
      </c>
      <c r="E187" s="25">
        <f t="shared" si="2"/>
        <v>9162867.5917000007</v>
      </c>
      <c r="F187" s="26"/>
      <c r="G187" s="26"/>
      <c r="H187" s="27"/>
      <c r="I187" s="27"/>
      <c r="J187" s="27"/>
      <c r="K187" s="27"/>
      <c r="L187" s="26"/>
      <c r="M187" s="26"/>
      <c r="N187" s="27"/>
      <c r="O187" s="27"/>
      <c r="P187" s="27"/>
    </row>
    <row r="188" spans="1:16" ht="37.5">
      <c r="A188" s="22">
        <v>183</v>
      </c>
      <c r="B188" s="23" t="s">
        <v>92</v>
      </c>
      <c r="C188" s="23" t="s">
        <v>509</v>
      </c>
      <c r="D188" s="24">
        <v>10393396.684</v>
      </c>
      <c r="E188" s="25">
        <f t="shared" si="2"/>
        <v>10393396.684</v>
      </c>
      <c r="F188" s="26"/>
      <c r="G188" s="26"/>
      <c r="H188" s="27"/>
      <c r="I188" s="27"/>
      <c r="J188" s="27"/>
      <c r="K188" s="27"/>
      <c r="L188" s="26"/>
      <c r="M188" s="26"/>
      <c r="N188" s="27"/>
      <c r="O188" s="27"/>
      <c r="P188" s="27"/>
    </row>
    <row r="189" spans="1:16" ht="37.5">
      <c r="A189" s="22">
        <v>184</v>
      </c>
      <c r="B189" s="23" t="s">
        <v>92</v>
      </c>
      <c r="C189" s="23" t="s">
        <v>511</v>
      </c>
      <c r="D189" s="24">
        <v>9768009.9033000004</v>
      </c>
      <c r="E189" s="25">
        <f t="shared" si="2"/>
        <v>9768009.9033000004</v>
      </c>
      <c r="F189" s="26"/>
      <c r="G189" s="26"/>
      <c r="H189" s="27"/>
      <c r="I189" s="27"/>
      <c r="J189" s="27"/>
      <c r="K189" s="27"/>
      <c r="L189" s="26"/>
      <c r="M189" s="26"/>
      <c r="N189" s="27"/>
      <c r="O189" s="27"/>
      <c r="P189" s="27"/>
    </row>
    <row r="190" spans="1:16" ht="37.5">
      <c r="A190" s="22">
        <v>185</v>
      </c>
      <c r="B190" s="23" t="s">
        <v>92</v>
      </c>
      <c r="C190" s="23" t="s">
        <v>513</v>
      </c>
      <c r="D190" s="24">
        <v>9806517.6119999997</v>
      </c>
      <c r="E190" s="25">
        <f t="shared" si="2"/>
        <v>9806517.6119999997</v>
      </c>
      <c r="F190" s="26"/>
      <c r="G190" s="26"/>
      <c r="H190" s="27"/>
      <c r="I190" s="27"/>
      <c r="J190" s="27"/>
      <c r="K190" s="27"/>
      <c r="L190" s="26"/>
      <c r="M190" s="26"/>
      <c r="N190" s="27"/>
      <c r="O190" s="27"/>
      <c r="P190" s="27"/>
    </row>
    <row r="191" spans="1:16" ht="37.5">
      <c r="A191" s="22">
        <v>186</v>
      </c>
      <c r="B191" s="23" t="s">
        <v>92</v>
      </c>
      <c r="C191" s="23" t="s">
        <v>515</v>
      </c>
      <c r="D191" s="24">
        <v>10814515.1732</v>
      </c>
      <c r="E191" s="25">
        <f t="shared" si="2"/>
        <v>10814515.1732</v>
      </c>
      <c r="F191" s="26"/>
      <c r="G191" s="26"/>
      <c r="H191" s="27"/>
      <c r="I191" s="27"/>
      <c r="J191" s="27"/>
      <c r="K191" s="27"/>
      <c r="L191" s="26"/>
      <c r="M191" s="26"/>
      <c r="N191" s="27"/>
      <c r="O191" s="27"/>
      <c r="P191" s="27"/>
    </row>
    <row r="192" spans="1:16" ht="37.5">
      <c r="A192" s="22">
        <v>187</v>
      </c>
      <c r="B192" s="23" t="s">
        <v>93</v>
      </c>
      <c r="C192" s="23" t="s">
        <v>520</v>
      </c>
      <c r="D192" s="24">
        <v>7572985.2287999997</v>
      </c>
      <c r="E192" s="25">
        <f t="shared" si="2"/>
        <v>7572985.2287999997</v>
      </c>
      <c r="F192" s="26"/>
      <c r="G192" s="26"/>
      <c r="H192" s="27"/>
      <c r="I192" s="27"/>
      <c r="J192" s="27"/>
      <c r="K192" s="27"/>
      <c r="L192" s="26"/>
      <c r="M192" s="26"/>
      <c r="N192" s="27"/>
      <c r="O192" s="27"/>
      <c r="P192" s="27"/>
    </row>
    <row r="193" spans="1:16" ht="37.5">
      <c r="A193" s="22">
        <v>188</v>
      </c>
      <c r="B193" s="23" t="s">
        <v>93</v>
      </c>
      <c r="C193" s="23" t="s">
        <v>522</v>
      </c>
      <c r="D193" s="24">
        <v>8254253.4254999999</v>
      </c>
      <c r="E193" s="25">
        <f t="shared" si="2"/>
        <v>8254253.4254999999</v>
      </c>
      <c r="F193" s="26"/>
      <c r="G193" s="26"/>
      <c r="H193" s="27"/>
      <c r="I193" s="27"/>
      <c r="J193" s="27"/>
      <c r="K193" s="27"/>
      <c r="L193" s="26"/>
      <c r="M193" s="26"/>
      <c r="N193" s="27"/>
      <c r="O193" s="27"/>
      <c r="P193" s="27"/>
    </row>
    <row r="194" spans="1:16" ht="18.75">
      <c r="A194" s="22">
        <v>189</v>
      </c>
      <c r="B194" s="23" t="s">
        <v>93</v>
      </c>
      <c r="C194" s="23" t="s">
        <v>524</v>
      </c>
      <c r="D194" s="24">
        <v>7056026.4445000002</v>
      </c>
      <c r="E194" s="25">
        <f t="shared" si="2"/>
        <v>7056026.4445000002</v>
      </c>
      <c r="F194" s="26"/>
      <c r="G194" s="26"/>
      <c r="H194" s="27"/>
      <c r="I194" s="27"/>
      <c r="J194" s="27"/>
      <c r="K194" s="27"/>
      <c r="L194" s="26"/>
      <c r="M194" s="26"/>
      <c r="N194" s="27"/>
      <c r="O194" s="27"/>
      <c r="P194" s="27"/>
    </row>
    <row r="195" spans="1:16" ht="18.75">
      <c r="A195" s="22">
        <v>190</v>
      </c>
      <c r="B195" s="23" t="s">
        <v>93</v>
      </c>
      <c r="C195" s="23" t="s">
        <v>526</v>
      </c>
      <c r="D195" s="24">
        <v>10140785.8687</v>
      </c>
      <c r="E195" s="25">
        <f t="shared" si="2"/>
        <v>10140785.8687</v>
      </c>
      <c r="F195" s="26"/>
      <c r="G195" s="26"/>
      <c r="H195" s="27"/>
      <c r="I195" s="27"/>
      <c r="J195" s="27"/>
      <c r="K195" s="27"/>
      <c r="L195" s="26"/>
      <c r="M195" s="26"/>
      <c r="N195" s="27"/>
      <c r="O195" s="27"/>
      <c r="P195" s="27"/>
    </row>
    <row r="196" spans="1:16" ht="18.75">
      <c r="A196" s="22">
        <v>191</v>
      </c>
      <c r="B196" s="23" t="s">
        <v>93</v>
      </c>
      <c r="C196" s="23" t="s">
        <v>528</v>
      </c>
      <c r="D196" s="24">
        <v>9226539.3804000001</v>
      </c>
      <c r="E196" s="25">
        <f t="shared" si="2"/>
        <v>9226539.3804000001</v>
      </c>
      <c r="F196" s="26"/>
      <c r="G196" s="26"/>
      <c r="H196" s="27"/>
      <c r="I196" s="27"/>
      <c r="J196" s="27"/>
      <c r="K196" s="27"/>
      <c r="L196" s="26"/>
      <c r="M196" s="26"/>
      <c r="N196" s="27"/>
      <c r="O196" s="27"/>
      <c r="P196" s="27"/>
    </row>
    <row r="197" spans="1:16" ht="18.75">
      <c r="A197" s="22">
        <v>192</v>
      </c>
      <c r="B197" s="23" t="s">
        <v>93</v>
      </c>
      <c r="C197" s="23" t="s">
        <v>530</v>
      </c>
      <c r="D197" s="24">
        <v>9451120.0472999997</v>
      </c>
      <c r="E197" s="25">
        <f t="shared" si="2"/>
        <v>9451120.0472999997</v>
      </c>
      <c r="F197" s="26"/>
      <c r="G197" s="26"/>
      <c r="H197" s="27"/>
      <c r="I197" s="27"/>
      <c r="J197" s="27"/>
      <c r="K197" s="27"/>
      <c r="L197" s="26"/>
      <c r="M197" s="26"/>
      <c r="N197" s="27"/>
      <c r="O197" s="27"/>
      <c r="P197" s="27"/>
    </row>
    <row r="198" spans="1:16" ht="37.5">
      <c r="A198" s="22">
        <v>193</v>
      </c>
      <c r="B198" s="23" t="s">
        <v>93</v>
      </c>
      <c r="C198" s="23" t="s">
        <v>532</v>
      </c>
      <c r="D198" s="24">
        <v>10019931.204399999</v>
      </c>
      <c r="E198" s="25">
        <f t="shared" si="2"/>
        <v>10019931.204399999</v>
      </c>
      <c r="F198" s="26"/>
      <c r="G198" s="26"/>
      <c r="H198" s="27"/>
      <c r="I198" s="27"/>
      <c r="J198" s="27"/>
      <c r="K198" s="27"/>
      <c r="L198" s="26"/>
      <c r="M198" s="26"/>
      <c r="N198" s="27"/>
      <c r="O198" s="27"/>
      <c r="P198" s="27"/>
    </row>
    <row r="199" spans="1:16" ht="18.75">
      <c r="A199" s="22">
        <v>194</v>
      </c>
      <c r="B199" s="23" t="s">
        <v>93</v>
      </c>
      <c r="C199" s="23" t="s">
        <v>534</v>
      </c>
      <c r="D199" s="24">
        <v>9423891.8873999994</v>
      </c>
      <c r="E199" s="25">
        <f t="shared" ref="E199:E262" si="3">D199</f>
        <v>9423891.8873999994</v>
      </c>
      <c r="F199" s="26"/>
      <c r="G199" s="26"/>
      <c r="H199" s="27"/>
      <c r="I199" s="27"/>
      <c r="J199" s="27"/>
      <c r="K199" s="27"/>
      <c r="L199" s="26"/>
      <c r="M199" s="26"/>
      <c r="N199" s="27"/>
      <c r="O199" s="27"/>
      <c r="P199" s="27"/>
    </row>
    <row r="200" spans="1:16" ht="18.75">
      <c r="A200" s="22">
        <v>195</v>
      </c>
      <c r="B200" s="23" t="s">
        <v>93</v>
      </c>
      <c r="C200" s="23" t="s">
        <v>536</v>
      </c>
      <c r="D200" s="24">
        <v>8867187.7850000001</v>
      </c>
      <c r="E200" s="25">
        <f t="shared" si="3"/>
        <v>8867187.7850000001</v>
      </c>
      <c r="F200" s="26"/>
      <c r="G200" s="26"/>
      <c r="H200" s="27"/>
      <c r="I200" s="27"/>
      <c r="J200" s="27"/>
      <c r="K200" s="27"/>
      <c r="L200" s="26"/>
      <c r="M200" s="26"/>
      <c r="N200" s="27"/>
      <c r="O200" s="27"/>
      <c r="P200" s="27"/>
    </row>
    <row r="201" spans="1:16" ht="18.75">
      <c r="A201" s="22">
        <v>196</v>
      </c>
      <c r="B201" s="23" t="s">
        <v>93</v>
      </c>
      <c r="C201" s="23" t="s">
        <v>538</v>
      </c>
      <c r="D201" s="24">
        <v>9915495.0605999995</v>
      </c>
      <c r="E201" s="25">
        <f t="shared" si="3"/>
        <v>9915495.0605999995</v>
      </c>
      <c r="F201" s="26"/>
      <c r="G201" s="26"/>
      <c r="H201" s="27"/>
      <c r="I201" s="27"/>
      <c r="J201" s="27"/>
      <c r="K201" s="27"/>
      <c r="L201" s="26"/>
      <c r="M201" s="26"/>
      <c r="N201" s="27"/>
      <c r="O201" s="27"/>
      <c r="P201" s="27"/>
    </row>
    <row r="202" spans="1:16" ht="18.75">
      <c r="A202" s="22">
        <v>197</v>
      </c>
      <c r="B202" s="23" t="s">
        <v>93</v>
      </c>
      <c r="C202" s="23" t="s">
        <v>540</v>
      </c>
      <c r="D202" s="24">
        <v>8332071.9157999996</v>
      </c>
      <c r="E202" s="25">
        <f t="shared" si="3"/>
        <v>8332071.9157999996</v>
      </c>
      <c r="F202" s="26"/>
      <c r="G202" s="26"/>
      <c r="H202" s="27"/>
      <c r="I202" s="27"/>
      <c r="J202" s="27"/>
      <c r="K202" s="27"/>
      <c r="L202" s="26"/>
      <c r="M202" s="26"/>
      <c r="N202" s="27"/>
      <c r="O202" s="27"/>
      <c r="P202" s="27"/>
    </row>
    <row r="203" spans="1:16" ht="18.75">
      <c r="A203" s="22">
        <v>198</v>
      </c>
      <c r="B203" s="23" t="s">
        <v>93</v>
      </c>
      <c r="C203" s="23" t="s">
        <v>542</v>
      </c>
      <c r="D203" s="24">
        <v>8593272.0784000009</v>
      </c>
      <c r="E203" s="25">
        <f t="shared" si="3"/>
        <v>8593272.0784000009</v>
      </c>
      <c r="F203" s="26"/>
      <c r="G203" s="26"/>
      <c r="H203" s="27"/>
      <c r="I203" s="27"/>
      <c r="J203" s="27"/>
      <c r="K203" s="27"/>
      <c r="L203" s="26"/>
      <c r="M203" s="26"/>
      <c r="N203" s="27"/>
      <c r="O203" s="27"/>
      <c r="P203" s="27"/>
    </row>
    <row r="204" spans="1:16" ht="18.75">
      <c r="A204" s="22">
        <v>199</v>
      </c>
      <c r="B204" s="23" t="s">
        <v>93</v>
      </c>
      <c r="C204" s="23" t="s">
        <v>544</v>
      </c>
      <c r="D204" s="24">
        <v>7871251.7724000001</v>
      </c>
      <c r="E204" s="25">
        <f t="shared" si="3"/>
        <v>7871251.7724000001</v>
      </c>
      <c r="F204" s="26"/>
      <c r="G204" s="26"/>
      <c r="H204" s="27"/>
      <c r="I204" s="27"/>
      <c r="J204" s="27"/>
      <c r="K204" s="27"/>
      <c r="L204" s="26"/>
      <c r="M204" s="26"/>
      <c r="N204" s="27"/>
      <c r="O204" s="27"/>
      <c r="P204" s="27"/>
    </row>
    <row r="205" spans="1:16" ht="37.5">
      <c r="A205" s="22">
        <v>200</v>
      </c>
      <c r="B205" s="23" t="s">
        <v>93</v>
      </c>
      <c r="C205" s="23" t="s">
        <v>546</v>
      </c>
      <c r="D205" s="24">
        <v>7708828.8864000002</v>
      </c>
      <c r="E205" s="25">
        <f t="shared" si="3"/>
        <v>7708828.8864000002</v>
      </c>
      <c r="F205" s="26"/>
      <c r="G205" s="26"/>
      <c r="H205" s="27"/>
      <c r="I205" s="27"/>
      <c r="J205" s="27"/>
      <c r="K205" s="27"/>
      <c r="L205" s="26"/>
      <c r="M205" s="26"/>
      <c r="N205" s="27"/>
      <c r="O205" s="27"/>
      <c r="P205" s="27"/>
    </row>
    <row r="206" spans="1:16" ht="37.5">
      <c r="A206" s="22">
        <v>201</v>
      </c>
      <c r="B206" s="23" t="s">
        <v>93</v>
      </c>
      <c r="C206" s="23" t="s">
        <v>548</v>
      </c>
      <c r="D206" s="24">
        <v>8364968.4855000004</v>
      </c>
      <c r="E206" s="25">
        <f t="shared" si="3"/>
        <v>8364968.4855000004</v>
      </c>
      <c r="F206" s="26"/>
      <c r="G206" s="26"/>
      <c r="H206" s="27"/>
      <c r="I206" s="27"/>
      <c r="J206" s="27"/>
      <c r="K206" s="27"/>
      <c r="L206" s="26"/>
      <c r="M206" s="26"/>
      <c r="N206" s="27"/>
      <c r="O206" s="27"/>
      <c r="P206" s="27"/>
    </row>
    <row r="207" spans="1:16" ht="18.75">
      <c r="A207" s="22">
        <v>202</v>
      </c>
      <c r="B207" s="23" t="s">
        <v>93</v>
      </c>
      <c r="C207" s="23" t="s">
        <v>550</v>
      </c>
      <c r="D207" s="24">
        <v>6908147.2598000001</v>
      </c>
      <c r="E207" s="25">
        <f t="shared" si="3"/>
        <v>6908147.2598000001</v>
      </c>
      <c r="F207" s="26"/>
      <c r="G207" s="26"/>
      <c r="H207" s="27"/>
      <c r="I207" s="27"/>
      <c r="J207" s="27"/>
      <c r="K207" s="27"/>
      <c r="L207" s="26"/>
      <c r="M207" s="26"/>
      <c r="N207" s="27"/>
      <c r="O207" s="27"/>
      <c r="P207" s="27"/>
    </row>
    <row r="208" spans="1:16" ht="18.75">
      <c r="A208" s="22">
        <v>203</v>
      </c>
      <c r="B208" s="23" t="s">
        <v>93</v>
      </c>
      <c r="C208" s="23" t="s">
        <v>552</v>
      </c>
      <c r="D208" s="24">
        <v>8701345.5266999993</v>
      </c>
      <c r="E208" s="25">
        <f t="shared" si="3"/>
        <v>8701345.5266999993</v>
      </c>
      <c r="F208" s="26"/>
      <c r="G208" s="26"/>
      <c r="H208" s="27"/>
      <c r="I208" s="27"/>
      <c r="J208" s="27"/>
      <c r="K208" s="27"/>
      <c r="L208" s="26"/>
      <c r="M208" s="26"/>
      <c r="N208" s="27"/>
      <c r="O208" s="27"/>
      <c r="P208" s="27"/>
    </row>
    <row r="209" spans="1:16" ht="18.75">
      <c r="A209" s="22">
        <v>204</v>
      </c>
      <c r="B209" s="23" t="s">
        <v>93</v>
      </c>
      <c r="C209" s="23" t="s">
        <v>554</v>
      </c>
      <c r="D209" s="24">
        <v>9148563.6563000008</v>
      </c>
      <c r="E209" s="25">
        <f t="shared" si="3"/>
        <v>9148563.6563000008</v>
      </c>
      <c r="F209" s="26"/>
      <c r="G209" s="26"/>
      <c r="H209" s="27"/>
      <c r="I209" s="27"/>
      <c r="J209" s="27"/>
      <c r="K209" s="27"/>
      <c r="L209" s="26"/>
      <c r="M209" s="26"/>
      <c r="N209" s="27"/>
      <c r="O209" s="27"/>
      <c r="P209" s="27"/>
    </row>
    <row r="210" spans="1:16" ht="37.5">
      <c r="A210" s="22">
        <v>205</v>
      </c>
      <c r="B210" s="23" t="s">
        <v>93</v>
      </c>
      <c r="C210" s="23" t="s">
        <v>556</v>
      </c>
      <c r="D210" s="24">
        <v>11947757.853499999</v>
      </c>
      <c r="E210" s="25">
        <f t="shared" si="3"/>
        <v>11947757.853499999</v>
      </c>
      <c r="F210" s="26"/>
      <c r="G210" s="26"/>
      <c r="H210" s="27"/>
      <c r="I210" s="27"/>
      <c r="J210" s="27"/>
      <c r="K210" s="27"/>
      <c r="L210" s="26"/>
      <c r="M210" s="26"/>
      <c r="N210" s="27"/>
      <c r="O210" s="27"/>
      <c r="P210" s="27"/>
    </row>
    <row r="211" spans="1:16" ht="37.5">
      <c r="A211" s="22">
        <v>206</v>
      </c>
      <c r="B211" s="23" t="s">
        <v>93</v>
      </c>
      <c r="C211" s="23" t="s">
        <v>558</v>
      </c>
      <c r="D211" s="24">
        <v>9471172.2716000006</v>
      </c>
      <c r="E211" s="25">
        <f t="shared" si="3"/>
        <v>9471172.2716000006</v>
      </c>
      <c r="F211" s="26"/>
      <c r="G211" s="26"/>
      <c r="H211" s="27"/>
      <c r="I211" s="27"/>
      <c r="J211" s="27"/>
      <c r="K211" s="27"/>
      <c r="L211" s="26"/>
      <c r="M211" s="26"/>
      <c r="N211" s="27"/>
      <c r="O211" s="27"/>
      <c r="P211" s="27"/>
    </row>
    <row r="212" spans="1:16" ht="18.75">
      <c r="A212" s="22">
        <v>207</v>
      </c>
      <c r="B212" s="23" t="s">
        <v>93</v>
      </c>
      <c r="C212" s="23" t="s">
        <v>560</v>
      </c>
      <c r="D212" s="24">
        <v>7511480.6920999996</v>
      </c>
      <c r="E212" s="25">
        <f t="shared" si="3"/>
        <v>7511480.6920999996</v>
      </c>
      <c r="F212" s="26"/>
      <c r="G212" s="26"/>
      <c r="H212" s="27"/>
      <c r="I212" s="27"/>
      <c r="J212" s="27"/>
      <c r="K212" s="27"/>
      <c r="L212" s="26"/>
      <c r="M212" s="26"/>
      <c r="N212" s="27"/>
      <c r="O212" s="27"/>
      <c r="P212" s="27"/>
    </row>
    <row r="213" spans="1:16" ht="18.75">
      <c r="A213" s="22">
        <v>208</v>
      </c>
      <c r="B213" s="23" t="s">
        <v>93</v>
      </c>
      <c r="C213" s="23" t="s">
        <v>562</v>
      </c>
      <c r="D213" s="24">
        <v>8825889.7959000003</v>
      </c>
      <c r="E213" s="25">
        <f t="shared" si="3"/>
        <v>8825889.7959000003</v>
      </c>
      <c r="F213" s="26"/>
      <c r="G213" s="26"/>
      <c r="H213" s="27"/>
      <c r="I213" s="27"/>
      <c r="J213" s="27"/>
      <c r="K213" s="27"/>
      <c r="L213" s="26"/>
      <c r="M213" s="26"/>
      <c r="N213" s="27"/>
      <c r="O213" s="27"/>
      <c r="P213" s="27"/>
    </row>
    <row r="214" spans="1:16" ht="18.75">
      <c r="A214" s="22">
        <v>209</v>
      </c>
      <c r="B214" s="23" t="s">
        <v>93</v>
      </c>
      <c r="C214" s="23" t="s">
        <v>564</v>
      </c>
      <c r="D214" s="24">
        <v>10968043.235099999</v>
      </c>
      <c r="E214" s="25">
        <f t="shared" si="3"/>
        <v>10968043.235099999</v>
      </c>
      <c r="F214" s="26"/>
      <c r="G214" s="26"/>
      <c r="H214" s="27"/>
      <c r="I214" s="27"/>
      <c r="J214" s="27"/>
      <c r="K214" s="27"/>
      <c r="L214" s="26"/>
      <c r="M214" s="26"/>
      <c r="N214" s="27"/>
      <c r="O214" s="27"/>
      <c r="P214" s="27"/>
    </row>
    <row r="215" spans="1:16" ht="18.75">
      <c r="A215" s="22">
        <v>210</v>
      </c>
      <c r="B215" s="23" t="s">
        <v>93</v>
      </c>
      <c r="C215" s="23" t="s">
        <v>566</v>
      </c>
      <c r="D215" s="24">
        <v>9026056.8489999995</v>
      </c>
      <c r="E215" s="25">
        <f t="shared" si="3"/>
        <v>9026056.8489999995</v>
      </c>
      <c r="F215" s="26"/>
      <c r="G215" s="26"/>
      <c r="H215" s="27"/>
      <c r="I215" s="27"/>
      <c r="J215" s="27"/>
      <c r="K215" s="27"/>
      <c r="L215" s="26"/>
      <c r="M215" s="26"/>
      <c r="N215" s="27"/>
      <c r="O215" s="27"/>
      <c r="P215" s="27"/>
    </row>
    <row r="216" spans="1:16" ht="37.5">
      <c r="A216" s="22">
        <v>211</v>
      </c>
      <c r="B216" s="23" t="s">
        <v>93</v>
      </c>
      <c r="C216" s="23" t="s">
        <v>568</v>
      </c>
      <c r="D216" s="24">
        <v>8668106.3008999992</v>
      </c>
      <c r="E216" s="25">
        <f t="shared" si="3"/>
        <v>8668106.3008999992</v>
      </c>
      <c r="F216" s="26"/>
      <c r="G216" s="26"/>
      <c r="H216" s="27"/>
      <c r="I216" s="27"/>
      <c r="J216" s="27"/>
      <c r="K216" s="27"/>
      <c r="L216" s="26"/>
      <c r="M216" s="26"/>
      <c r="N216" s="27"/>
      <c r="O216" s="27"/>
      <c r="P216" s="27"/>
    </row>
    <row r="217" spans="1:16" ht="18.75">
      <c r="A217" s="22">
        <v>212</v>
      </c>
      <c r="B217" s="23" t="s">
        <v>94</v>
      </c>
      <c r="C217" s="23" t="s">
        <v>573</v>
      </c>
      <c r="D217" s="24">
        <v>9843215.2237</v>
      </c>
      <c r="E217" s="25">
        <f t="shared" si="3"/>
        <v>9843215.2237</v>
      </c>
      <c r="F217" s="26"/>
      <c r="G217" s="26"/>
      <c r="H217" s="27"/>
      <c r="I217" s="27"/>
      <c r="J217" s="27"/>
      <c r="K217" s="27"/>
      <c r="L217" s="26"/>
      <c r="M217" s="26"/>
      <c r="N217" s="27"/>
      <c r="O217" s="27"/>
      <c r="P217" s="27"/>
    </row>
    <row r="218" spans="1:16" ht="18.75">
      <c r="A218" s="22">
        <v>213</v>
      </c>
      <c r="B218" s="23" t="s">
        <v>94</v>
      </c>
      <c r="C218" s="23" t="s">
        <v>575</v>
      </c>
      <c r="D218" s="24">
        <v>9242763.6283999998</v>
      </c>
      <c r="E218" s="25">
        <f t="shared" si="3"/>
        <v>9242763.6283999998</v>
      </c>
      <c r="F218" s="26"/>
      <c r="G218" s="26"/>
      <c r="H218" s="27"/>
      <c r="I218" s="27"/>
      <c r="J218" s="27"/>
      <c r="K218" s="27"/>
      <c r="L218" s="26"/>
      <c r="M218" s="26"/>
      <c r="N218" s="27"/>
      <c r="O218" s="27"/>
      <c r="P218" s="27"/>
    </row>
    <row r="219" spans="1:16" ht="18.75">
      <c r="A219" s="22">
        <v>214</v>
      </c>
      <c r="B219" s="23" t="s">
        <v>94</v>
      </c>
      <c r="C219" s="23" t="s">
        <v>577</v>
      </c>
      <c r="D219" s="24">
        <v>9322331.0068999995</v>
      </c>
      <c r="E219" s="25">
        <f t="shared" si="3"/>
        <v>9322331.0068999995</v>
      </c>
      <c r="F219" s="26"/>
      <c r="G219" s="26"/>
      <c r="H219" s="27"/>
      <c r="I219" s="27"/>
      <c r="J219" s="27"/>
      <c r="K219" s="27"/>
      <c r="L219" s="26"/>
      <c r="M219" s="26"/>
      <c r="N219" s="27"/>
      <c r="O219" s="27"/>
      <c r="P219" s="27"/>
    </row>
    <row r="220" spans="1:16" ht="18.75">
      <c r="A220" s="22">
        <v>215</v>
      </c>
      <c r="B220" s="23" t="s">
        <v>94</v>
      </c>
      <c r="C220" s="23" t="s">
        <v>94</v>
      </c>
      <c r="D220" s="24">
        <v>8989332.0023999996</v>
      </c>
      <c r="E220" s="25">
        <f t="shared" si="3"/>
        <v>8989332.0023999996</v>
      </c>
      <c r="F220" s="26"/>
      <c r="G220" s="26"/>
      <c r="H220" s="27"/>
      <c r="I220" s="27"/>
      <c r="J220" s="27"/>
      <c r="K220" s="27"/>
      <c r="L220" s="26"/>
      <c r="M220" s="26"/>
      <c r="N220" s="27"/>
      <c r="O220" s="27"/>
      <c r="P220" s="27"/>
    </row>
    <row r="221" spans="1:16" ht="18.75">
      <c r="A221" s="22">
        <v>216</v>
      </c>
      <c r="B221" s="23" t="s">
        <v>94</v>
      </c>
      <c r="C221" s="23" t="s">
        <v>580</v>
      </c>
      <c r="D221" s="24">
        <v>8960161.1251999997</v>
      </c>
      <c r="E221" s="25">
        <f t="shared" si="3"/>
        <v>8960161.1251999997</v>
      </c>
      <c r="F221" s="26"/>
      <c r="G221" s="26"/>
      <c r="H221" s="27"/>
      <c r="I221" s="27"/>
      <c r="J221" s="27"/>
      <c r="K221" s="27"/>
      <c r="L221" s="26"/>
      <c r="M221" s="26"/>
      <c r="N221" s="27"/>
      <c r="O221" s="27"/>
      <c r="P221" s="27"/>
    </row>
    <row r="222" spans="1:16" ht="18.75">
      <c r="A222" s="22">
        <v>217</v>
      </c>
      <c r="B222" s="23" t="s">
        <v>94</v>
      </c>
      <c r="C222" s="23" t="s">
        <v>582</v>
      </c>
      <c r="D222" s="24">
        <v>9313119.5756000001</v>
      </c>
      <c r="E222" s="25">
        <f t="shared" si="3"/>
        <v>9313119.5756000001</v>
      </c>
      <c r="F222" s="26"/>
      <c r="G222" s="26"/>
      <c r="H222" s="27"/>
      <c r="I222" s="27"/>
      <c r="J222" s="27"/>
      <c r="K222" s="27"/>
      <c r="L222" s="26"/>
      <c r="M222" s="26"/>
      <c r="N222" s="27"/>
      <c r="O222" s="27"/>
      <c r="P222" s="27"/>
    </row>
    <row r="223" spans="1:16" ht="18.75">
      <c r="A223" s="22">
        <v>218</v>
      </c>
      <c r="B223" s="23" t="s">
        <v>94</v>
      </c>
      <c r="C223" s="23" t="s">
        <v>584</v>
      </c>
      <c r="D223" s="24">
        <v>10881670.752499999</v>
      </c>
      <c r="E223" s="25">
        <f t="shared" si="3"/>
        <v>10881670.752499999</v>
      </c>
      <c r="F223" s="26"/>
      <c r="G223" s="26"/>
      <c r="H223" s="27"/>
      <c r="I223" s="27"/>
      <c r="J223" s="27"/>
      <c r="K223" s="27"/>
      <c r="L223" s="26"/>
      <c r="M223" s="26"/>
      <c r="N223" s="27"/>
      <c r="O223" s="27"/>
      <c r="P223" s="27"/>
    </row>
    <row r="224" spans="1:16" ht="18.75">
      <c r="A224" s="22">
        <v>219</v>
      </c>
      <c r="B224" s="23" t="s">
        <v>94</v>
      </c>
      <c r="C224" s="23" t="s">
        <v>586</v>
      </c>
      <c r="D224" s="24">
        <v>9638694.0361000001</v>
      </c>
      <c r="E224" s="25">
        <f t="shared" si="3"/>
        <v>9638694.0361000001</v>
      </c>
      <c r="F224" s="26"/>
      <c r="G224" s="26"/>
      <c r="H224" s="27"/>
      <c r="I224" s="27"/>
      <c r="J224" s="27"/>
      <c r="K224" s="27"/>
      <c r="L224" s="26"/>
      <c r="M224" s="26"/>
      <c r="N224" s="27"/>
      <c r="O224" s="27"/>
      <c r="P224" s="27"/>
    </row>
    <row r="225" spans="1:16" ht="18.75">
      <c r="A225" s="22">
        <v>220</v>
      </c>
      <c r="B225" s="23" t="s">
        <v>94</v>
      </c>
      <c r="C225" s="23" t="s">
        <v>588</v>
      </c>
      <c r="D225" s="24">
        <v>8720708.8410999998</v>
      </c>
      <c r="E225" s="25">
        <f t="shared" si="3"/>
        <v>8720708.8410999998</v>
      </c>
      <c r="F225" s="26"/>
      <c r="G225" s="26"/>
      <c r="H225" s="27"/>
      <c r="I225" s="27"/>
      <c r="J225" s="27"/>
      <c r="K225" s="27"/>
      <c r="L225" s="26"/>
      <c r="M225" s="26"/>
      <c r="N225" s="27"/>
      <c r="O225" s="27"/>
      <c r="P225" s="27"/>
    </row>
    <row r="226" spans="1:16" ht="18.75">
      <c r="A226" s="22">
        <v>221</v>
      </c>
      <c r="B226" s="23" t="s">
        <v>94</v>
      </c>
      <c r="C226" s="23" t="s">
        <v>590</v>
      </c>
      <c r="D226" s="24">
        <v>12113026.8554</v>
      </c>
      <c r="E226" s="25">
        <f t="shared" si="3"/>
        <v>12113026.8554</v>
      </c>
      <c r="F226" s="26"/>
      <c r="G226" s="26"/>
      <c r="H226" s="27"/>
      <c r="I226" s="27"/>
      <c r="J226" s="27"/>
      <c r="K226" s="27"/>
      <c r="L226" s="26"/>
      <c r="M226" s="26"/>
      <c r="N226" s="27"/>
      <c r="O226" s="27"/>
      <c r="P226" s="27"/>
    </row>
    <row r="227" spans="1:16" ht="18.75">
      <c r="A227" s="22">
        <v>222</v>
      </c>
      <c r="B227" s="23" t="s">
        <v>94</v>
      </c>
      <c r="C227" s="23" t="s">
        <v>592</v>
      </c>
      <c r="D227" s="24">
        <v>9397105.3557999991</v>
      </c>
      <c r="E227" s="25">
        <f t="shared" si="3"/>
        <v>9397105.3557999991</v>
      </c>
      <c r="F227" s="26"/>
      <c r="G227" s="26"/>
      <c r="H227" s="27"/>
      <c r="I227" s="27"/>
      <c r="J227" s="27"/>
      <c r="K227" s="27"/>
      <c r="L227" s="26"/>
      <c r="M227" s="26"/>
      <c r="N227" s="27"/>
      <c r="O227" s="27"/>
      <c r="P227" s="27"/>
    </row>
    <row r="228" spans="1:16" ht="18.75">
      <c r="A228" s="22">
        <v>223</v>
      </c>
      <c r="B228" s="23" t="s">
        <v>94</v>
      </c>
      <c r="C228" s="23" t="s">
        <v>594</v>
      </c>
      <c r="D228" s="24">
        <v>10368983.919199999</v>
      </c>
      <c r="E228" s="25">
        <f t="shared" si="3"/>
        <v>10368983.919199999</v>
      </c>
      <c r="F228" s="26"/>
      <c r="G228" s="26"/>
      <c r="H228" s="27"/>
      <c r="I228" s="27"/>
      <c r="J228" s="27"/>
      <c r="K228" s="27"/>
      <c r="L228" s="26"/>
      <c r="M228" s="26"/>
      <c r="N228" s="27"/>
      <c r="O228" s="27"/>
      <c r="P228" s="27"/>
    </row>
    <row r="229" spans="1:16" ht="18.75">
      <c r="A229" s="22">
        <v>224</v>
      </c>
      <c r="B229" s="23" t="s">
        <v>94</v>
      </c>
      <c r="C229" s="23" t="s">
        <v>595</v>
      </c>
      <c r="D229" s="24">
        <v>11356610.193399999</v>
      </c>
      <c r="E229" s="25">
        <f t="shared" si="3"/>
        <v>11356610.193399999</v>
      </c>
      <c r="F229" s="26"/>
      <c r="G229" s="26"/>
      <c r="H229" s="27"/>
      <c r="I229" s="27"/>
      <c r="J229" s="27"/>
      <c r="K229" s="27"/>
      <c r="L229" s="26"/>
      <c r="M229" s="26"/>
      <c r="N229" s="27"/>
      <c r="O229" s="27"/>
      <c r="P229" s="27"/>
    </row>
    <row r="230" spans="1:16" ht="18.75">
      <c r="A230" s="22">
        <v>225</v>
      </c>
      <c r="B230" s="23" t="s">
        <v>95</v>
      </c>
      <c r="C230" s="23" t="s">
        <v>600</v>
      </c>
      <c r="D230" s="24">
        <v>11790574.955600001</v>
      </c>
      <c r="E230" s="25">
        <f t="shared" si="3"/>
        <v>11790574.955600001</v>
      </c>
      <c r="F230" s="26"/>
      <c r="G230" s="26"/>
      <c r="H230" s="27"/>
      <c r="I230" s="27"/>
      <c r="J230" s="27"/>
      <c r="K230" s="27"/>
      <c r="L230" s="26"/>
      <c r="M230" s="26"/>
      <c r="N230" s="27"/>
      <c r="O230" s="27"/>
      <c r="P230" s="27"/>
    </row>
    <row r="231" spans="1:16" ht="18.75">
      <c r="A231" s="22">
        <v>226</v>
      </c>
      <c r="B231" s="23" t="s">
        <v>95</v>
      </c>
      <c r="C231" s="23" t="s">
        <v>602</v>
      </c>
      <c r="D231" s="24">
        <v>11198480.597200001</v>
      </c>
      <c r="E231" s="25">
        <f t="shared" si="3"/>
        <v>11198480.597200001</v>
      </c>
      <c r="F231" s="26"/>
      <c r="G231" s="26"/>
      <c r="H231" s="27"/>
      <c r="I231" s="27"/>
      <c r="J231" s="27"/>
      <c r="K231" s="27"/>
      <c r="L231" s="26"/>
      <c r="M231" s="26"/>
      <c r="N231" s="27"/>
      <c r="O231" s="27"/>
      <c r="P231" s="27"/>
    </row>
    <row r="232" spans="1:16" ht="18.75">
      <c r="A232" s="22">
        <v>227</v>
      </c>
      <c r="B232" s="23" t="s">
        <v>95</v>
      </c>
      <c r="C232" s="23" t="s">
        <v>603</v>
      </c>
      <c r="D232" s="24">
        <v>7410239.7219000002</v>
      </c>
      <c r="E232" s="25">
        <f t="shared" si="3"/>
        <v>7410239.7219000002</v>
      </c>
      <c r="F232" s="26"/>
      <c r="G232" s="26"/>
      <c r="H232" s="27"/>
      <c r="I232" s="27"/>
      <c r="J232" s="27"/>
      <c r="K232" s="27"/>
      <c r="L232" s="26"/>
      <c r="M232" s="26"/>
      <c r="N232" s="27"/>
      <c r="O232" s="27"/>
      <c r="P232" s="27"/>
    </row>
    <row r="233" spans="1:16" ht="37.5">
      <c r="A233" s="22">
        <v>228</v>
      </c>
      <c r="B233" s="23" t="s">
        <v>95</v>
      </c>
      <c r="C233" s="23" t="s">
        <v>605</v>
      </c>
      <c r="D233" s="24">
        <v>7629060.1246999996</v>
      </c>
      <c r="E233" s="25">
        <f t="shared" si="3"/>
        <v>7629060.1246999996</v>
      </c>
      <c r="F233" s="26"/>
      <c r="G233" s="26"/>
      <c r="H233" s="27"/>
      <c r="I233" s="27"/>
      <c r="J233" s="27"/>
      <c r="K233" s="27"/>
      <c r="L233" s="26"/>
      <c r="M233" s="26"/>
      <c r="N233" s="27"/>
      <c r="O233" s="27"/>
      <c r="P233" s="27"/>
    </row>
    <row r="234" spans="1:16" ht="37.5">
      <c r="A234" s="22">
        <v>229</v>
      </c>
      <c r="B234" s="23" t="s">
        <v>95</v>
      </c>
      <c r="C234" s="23" t="s">
        <v>607</v>
      </c>
      <c r="D234" s="24">
        <v>9134616.2598999999</v>
      </c>
      <c r="E234" s="25">
        <f t="shared" si="3"/>
        <v>9134616.2598999999</v>
      </c>
      <c r="F234" s="26"/>
      <c r="G234" s="26"/>
      <c r="H234" s="27"/>
      <c r="I234" s="27"/>
      <c r="J234" s="27"/>
      <c r="K234" s="27"/>
      <c r="L234" s="26"/>
      <c r="M234" s="26"/>
      <c r="N234" s="27"/>
      <c r="O234" s="27"/>
      <c r="P234" s="27"/>
    </row>
    <row r="235" spans="1:16" ht="18.75">
      <c r="A235" s="22">
        <v>230</v>
      </c>
      <c r="B235" s="23" t="s">
        <v>95</v>
      </c>
      <c r="C235" s="23" t="s">
        <v>609</v>
      </c>
      <c r="D235" s="24">
        <v>7764093.5854000002</v>
      </c>
      <c r="E235" s="25">
        <f t="shared" si="3"/>
        <v>7764093.5854000002</v>
      </c>
      <c r="F235" s="26"/>
      <c r="G235" s="26"/>
      <c r="H235" s="27"/>
      <c r="I235" s="27"/>
      <c r="J235" s="27"/>
      <c r="K235" s="27"/>
      <c r="L235" s="26"/>
      <c r="M235" s="26"/>
      <c r="N235" s="27"/>
      <c r="O235" s="27"/>
      <c r="P235" s="27"/>
    </row>
    <row r="236" spans="1:16" ht="37.5">
      <c r="A236" s="22">
        <v>231</v>
      </c>
      <c r="B236" s="23" t="s">
        <v>95</v>
      </c>
      <c r="C236" s="23" t="s">
        <v>611</v>
      </c>
      <c r="D236" s="24">
        <v>7771234.8661000002</v>
      </c>
      <c r="E236" s="25">
        <f t="shared" si="3"/>
        <v>7771234.8661000002</v>
      </c>
      <c r="F236" s="26"/>
      <c r="G236" s="26"/>
      <c r="H236" s="27"/>
      <c r="I236" s="27"/>
      <c r="J236" s="27"/>
      <c r="K236" s="27"/>
      <c r="L236" s="26"/>
      <c r="M236" s="26"/>
      <c r="N236" s="27"/>
      <c r="O236" s="27"/>
      <c r="P236" s="27"/>
    </row>
    <row r="237" spans="1:16" ht="18.75">
      <c r="A237" s="22">
        <v>232</v>
      </c>
      <c r="B237" s="23" t="s">
        <v>95</v>
      </c>
      <c r="C237" s="23" t="s">
        <v>613</v>
      </c>
      <c r="D237" s="24">
        <v>9015280.3164000008</v>
      </c>
      <c r="E237" s="25">
        <f t="shared" si="3"/>
        <v>9015280.3164000008</v>
      </c>
      <c r="F237" s="26"/>
      <c r="G237" s="26"/>
      <c r="H237" s="27"/>
      <c r="I237" s="27"/>
      <c r="J237" s="27"/>
      <c r="K237" s="27"/>
      <c r="L237" s="26"/>
      <c r="M237" s="26"/>
      <c r="N237" s="27"/>
      <c r="O237" s="27"/>
      <c r="P237" s="27"/>
    </row>
    <row r="238" spans="1:16" ht="18.75">
      <c r="A238" s="22">
        <v>233</v>
      </c>
      <c r="B238" s="23" t="s">
        <v>95</v>
      </c>
      <c r="C238" s="23" t="s">
        <v>615</v>
      </c>
      <c r="D238" s="24">
        <v>9922422.5352999996</v>
      </c>
      <c r="E238" s="25">
        <f t="shared" si="3"/>
        <v>9922422.5352999996</v>
      </c>
      <c r="F238" s="26"/>
      <c r="G238" s="26"/>
      <c r="H238" s="27"/>
      <c r="I238" s="27"/>
      <c r="J238" s="27"/>
      <c r="K238" s="27"/>
      <c r="L238" s="26"/>
      <c r="M238" s="26"/>
      <c r="N238" s="27"/>
      <c r="O238" s="27"/>
      <c r="P238" s="27"/>
    </row>
    <row r="239" spans="1:16" ht="18.75">
      <c r="A239" s="22">
        <v>234</v>
      </c>
      <c r="B239" s="23" t="s">
        <v>95</v>
      </c>
      <c r="C239" s="23" t="s">
        <v>617</v>
      </c>
      <c r="D239" s="24">
        <v>7220018.4545</v>
      </c>
      <c r="E239" s="25">
        <f t="shared" si="3"/>
        <v>7220018.4545</v>
      </c>
      <c r="F239" s="26"/>
      <c r="G239" s="26"/>
      <c r="H239" s="27"/>
      <c r="I239" s="27"/>
      <c r="J239" s="27"/>
      <c r="K239" s="27"/>
      <c r="L239" s="26"/>
      <c r="M239" s="26"/>
      <c r="N239" s="27"/>
      <c r="O239" s="27"/>
      <c r="P239" s="27"/>
    </row>
    <row r="240" spans="1:16" ht="18.75">
      <c r="A240" s="22">
        <v>235</v>
      </c>
      <c r="B240" s="23" t="s">
        <v>95</v>
      </c>
      <c r="C240" s="23" t="s">
        <v>619</v>
      </c>
      <c r="D240" s="24">
        <v>12388746.467900001</v>
      </c>
      <c r="E240" s="25">
        <f t="shared" si="3"/>
        <v>12388746.467900001</v>
      </c>
      <c r="F240" s="26"/>
      <c r="G240" s="26"/>
      <c r="H240" s="27"/>
      <c r="I240" s="27"/>
      <c r="J240" s="27"/>
      <c r="K240" s="27"/>
      <c r="L240" s="26"/>
      <c r="M240" s="26"/>
      <c r="N240" s="27"/>
      <c r="O240" s="27"/>
      <c r="P240" s="27"/>
    </row>
    <row r="241" spans="1:16" ht="18.75">
      <c r="A241" s="22">
        <v>236</v>
      </c>
      <c r="B241" s="23" t="s">
        <v>95</v>
      </c>
      <c r="C241" s="23" t="s">
        <v>621</v>
      </c>
      <c r="D241" s="24">
        <v>12749991.0824</v>
      </c>
      <c r="E241" s="25">
        <f t="shared" si="3"/>
        <v>12749991.0824</v>
      </c>
      <c r="F241" s="26"/>
      <c r="G241" s="26"/>
      <c r="H241" s="27"/>
      <c r="I241" s="27"/>
      <c r="J241" s="27"/>
      <c r="K241" s="27"/>
      <c r="L241" s="26"/>
      <c r="M241" s="26"/>
      <c r="N241" s="27"/>
      <c r="O241" s="27"/>
      <c r="P241" s="27"/>
    </row>
    <row r="242" spans="1:16" ht="18.75">
      <c r="A242" s="22">
        <v>237</v>
      </c>
      <c r="B242" s="23" t="s">
        <v>95</v>
      </c>
      <c r="C242" s="23" t="s">
        <v>623</v>
      </c>
      <c r="D242" s="24">
        <v>9993535.6967999991</v>
      </c>
      <c r="E242" s="25">
        <f t="shared" si="3"/>
        <v>9993535.6967999991</v>
      </c>
      <c r="F242" s="26"/>
      <c r="G242" s="26"/>
      <c r="H242" s="27"/>
      <c r="I242" s="27"/>
      <c r="J242" s="27"/>
      <c r="K242" s="27"/>
      <c r="L242" s="26"/>
      <c r="M242" s="26"/>
      <c r="N242" s="27"/>
      <c r="O242" s="27"/>
      <c r="P242" s="27"/>
    </row>
    <row r="243" spans="1:16" ht="37.5">
      <c r="A243" s="22">
        <v>238</v>
      </c>
      <c r="B243" s="23" t="s">
        <v>95</v>
      </c>
      <c r="C243" s="23" t="s">
        <v>625</v>
      </c>
      <c r="D243" s="24">
        <v>9530587.2692000009</v>
      </c>
      <c r="E243" s="25">
        <f t="shared" si="3"/>
        <v>9530587.2692000009</v>
      </c>
      <c r="F243" s="26"/>
      <c r="G243" s="26"/>
      <c r="H243" s="27"/>
      <c r="I243" s="27"/>
      <c r="J243" s="27"/>
      <c r="K243" s="27"/>
      <c r="L243" s="26"/>
      <c r="M243" s="26"/>
      <c r="N243" s="27"/>
      <c r="O243" s="27"/>
      <c r="P243" s="27"/>
    </row>
    <row r="244" spans="1:16" ht="37.5">
      <c r="A244" s="22">
        <v>239</v>
      </c>
      <c r="B244" s="23" t="s">
        <v>95</v>
      </c>
      <c r="C244" s="23" t="s">
        <v>627</v>
      </c>
      <c r="D244" s="24">
        <v>10401851.825999999</v>
      </c>
      <c r="E244" s="25">
        <f t="shared" si="3"/>
        <v>10401851.825999999</v>
      </c>
      <c r="F244" s="26"/>
      <c r="G244" s="26"/>
      <c r="H244" s="27"/>
      <c r="I244" s="27"/>
      <c r="J244" s="27"/>
      <c r="K244" s="27"/>
      <c r="L244" s="26"/>
      <c r="M244" s="26"/>
      <c r="N244" s="27"/>
      <c r="O244" s="27"/>
      <c r="P244" s="27"/>
    </row>
    <row r="245" spans="1:16" ht="18.75">
      <c r="A245" s="22">
        <v>240</v>
      </c>
      <c r="B245" s="23" t="s">
        <v>95</v>
      </c>
      <c r="C245" s="23" t="s">
        <v>629</v>
      </c>
      <c r="D245" s="24">
        <v>9124584.8672000002</v>
      </c>
      <c r="E245" s="25">
        <f t="shared" si="3"/>
        <v>9124584.8672000002</v>
      </c>
      <c r="F245" s="26"/>
      <c r="G245" s="26"/>
      <c r="H245" s="27"/>
      <c r="I245" s="27"/>
      <c r="J245" s="27"/>
      <c r="K245" s="27"/>
      <c r="L245" s="26"/>
      <c r="M245" s="26"/>
      <c r="N245" s="27"/>
      <c r="O245" s="27"/>
      <c r="P245" s="27"/>
    </row>
    <row r="246" spans="1:16" ht="18.75">
      <c r="A246" s="22">
        <v>241</v>
      </c>
      <c r="B246" s="23" t="s">
        <v>95</v>
      </c>
      <c r="C246" s="23" t="s">
        <v>631</v>
      </c>
      <c r="D246" s="24">
        <v>7483398.5922999997</v>
      </c>
      <c r="E246" s="25">
        <f t="shared" si="3"/>
        <v>7483398.5922999997</v>
      </c>
      <c r="F246" s="26"/>
      <c r="G246" s="26"/>
      <c r="H246" s="27"/>
      <c r="I246" s="27"/>
      <c r="J246" s="27"/>
      <c r="K246" s="27"/>
      <c r="L246" s="26"/>
      <c r="M246" s="26"/>
      <c r="N246" s="27"/>
      <c r="O246" s="27"/>
      <c r="P246" s="27"/>
    </row>
    <row r="247" spans="1:16" ht="18.75">
      <c r="A247" s="22">
        <v>242</v>
      </c>
      <c r="B247" s="23" t="s">
        <v>95</v>
      </c>
      <c r="C247" s="23" t="s">
        <v>633</v>
      </c>
      <c r="D247" s="24">
        <v>9312334.5765000004</v>
      </c>
      <c r="E247" s="25">
        <f t="shared" si="3"/>
        <v>9312334.5765000004</v>
      </c>
      <c r="F247" s="26"/>
      <c r="G247" s="26"/>
      <c r="H247" s="27"/>
      <c r="I247" s="27"/>
      <c r="J247" s="27"/>
      <c r="K247" s="27"/>
      <c r="L247" s="26"/>
      <c r="M247" s="26"/>
      <c r="N247" s="27"/>
      <c r="O247" s="27"/>
      <c r="P247" s="27"/>
    </row>
    <row r="248" spans="1:16" ht="18.75">
      <c r="A248" s="22">
        <v>243</v>
      </c>
      <c r="B248" s="23" t="s">
        <v>96</v>
      </c>
      <c r="C248" s="23" t="s">
        <v>637</v>
      </c>
      <c r="D248" s="24">
        <v>10942191.276699999</v>
      </c>
      <c r="E248" s="25">
        <f t="shared" si="3"/>
        <v>10942191.276699999</v>
      </c>
      <c r="F248" s="26"/>
      <c r="G248" s="26"/>
      <c r="H248" s="27"/>
      <c r="I248" s="27"/>
      <c r="J248" s="27"/>
      <c r="K248" s="27"/>
      <c r="L248" s="26"/>
      <c r="M248" s="26"/>
      <c r="N248" s="27"/>
      <c r="O248" s="27"/>
      <c r="P248" s="27"/>
    </row>
    <row r="249" spans="1:16" ht="18.75">
      <c r="A249" s="22">
        <v>244</v>
      </c>
      <c r="B249" s="23" t="s">
        <v>96</v>
      </c>
      <c r="C249" s="23" t="s">
        <v>639</v>
      </c>
      <c r="D249" s="24">
        <v>8326268.1591999996</v>
      </c>
      <c r="E249" s="25">
        <f t="shared" si="3"/>
        <v>8326268.1591999996</v>
      </c>
      <c r="F249" s="26"/>
      <c r="G249" s="26"/>
      <c r="H249" s="27"/>
      <c r="I249" s="27"/>
      <c r="J249" s="27"/>
      <c r="K249" s="27"/>
      <c r="L249" s="26"/>
      <c r="M249" s="26"/>
      <c r="N249" s="27"/>
      <c r="O249" s="27"/>
      <c r="P249" s="27"/>
    </row>
    <row r="250" spans="1:16" ht="18.75">
      <c r="A250" s="22">
        <v>245</v>
      </c>
      <c r="B250" s="23" t="s">
        <v>96</v>
      </c>
      <c r="C250" s="23" t="s">
        <v>641</v>
      </c>
      <c r="D250" s="24">
        <v>7938979.6177000003</v>
      </c>
      <c r="E250" s="25">
        <f t="shared" si="3"/>
        <v>7938979.6177000003</v>
      </c>
      <c r="F250" s="26"/>
      <c r="G250" s="26"/>
      <c r="H250" s="27"/>
      <c r="I250" s="27"/>
      <c r="J250" s="27"/>
      <c r="K250" s="27"/>
      <c r="L250" s="26"/>
      <c r="M250" s="26"/>
      <c r="N250" s="27"/>
      <c r="O250" s="27"/>
      <c r="P250" s="27"/>
    </row>
    <row r="251" spans="1:16" ht="18.75">
      <c r="A251" s="22">
        <v>246</v>
      </c>
      <c r="B251" s="23" t="s">
        <v>96</v>
      </c>
      <c r="C251" s="23" t="s">
        <v>643</v>
      </c>
      <c r="D251" s="24">
        <v>8197427.4518999998</v>
      </c>
      <c r="E251" s="25">
        <f t="shared" si="3"/>
        <v>8197427.4518999998</v>
      </c>
      <c r="F251" s="26"/>
      <c r="G251" s="26"/>
      <c r="H251" s="27"/>
      <c r="I251" s="27"/>
      <c r="J251" s="27"/>
      <c r="K251" s="27"/>
      <c r="L251" s="26"/>
      <c r="M251" s="26"/>
      <c r="N251" s="27"/>
      <c r="O251" s="27"/>
      <c r="P251" s="27"/>
    </row>
    <row r="252" spans="1:16" ht="37.5">
      <c r="A252" s="22">
        <v>247</v>
      </c>
      <c r="B252" s="23" t="s">
        <v>96</v>
      </c>
      <c r="C252" s="23" t="s">
        <v>645</v>
      </c>
      <c r="D252" s="24">
        <v>8682673.1118000001</v>
      </c>
      <c r="E252" s="25">
        <f t="shared" si="3"/>
        <v>8682673.1118000001</v>
      </c>
      <c r="F252" s="26"/>
      <c r="G252" s="26"/>
      <c r="H252" s="27"/>
      <c r="I252" s="27"/>
      <c r="J252" s="27"/>
      <c r="K252" s="27"/>
      <c r="L252" s="26"/>
      <c r="M252" s="26"/>
      <c r="N252" s="27"/>
      <c r="O252" s="27"/>
      <c r="P252" s="27"/>
    </row>
    <row r="253" spans="1:16" ht="18.75">
      <c r="A253" s="22">
        <v>248</v>
      </c>
      <c r="B253" s="23" t="s">
        <v>96</v>
      </c>
      <c r="C253" s="23" t="s">
        <v>647</v>
      </c>
      <c r="D253" s="24">
        <v>8851188.7280999999</v>
      </c>
      <c r="E253" s="25">
        <f t="shared" si="3"/>
        <v>8851188.7280999999</v>
      </c>
      <c r="F253" s="26"/>
      <c r="G253" s="26"/>
      <c r="H253" s="27"/>
      <c r="I253" s="27"/>
      <c r="J253" s="27"/>
      <c r="K253" s="27"/>
      <c r="L253" s="26"/>
      <c r="M253" s="26"/>
      <c r="N253" s="27"/>
      <c r="O253" s="27"/>
      <c r="P253" s="27"/>
    </row>
    <row r="254" spans="1:16" ht="18.75">
      <c r="A254" s="22">
        <v>249</v>
      </c>
      <c r="B254" s="23" t="s">
        <v>96</v>
      </c>
      <c r="C254" s="23" t="s">
        <v>649</v>
      </c>
      <c r="D254" s="24">
        <v>7293434.4737999998</v>
      </c>
      <c r="E254" s="25">
        <f t="shared" si="3"/>
        <v>7293434.4737999998</v>
      </c>
      <c r="F254" s="26"/>
      <c r="G254" s="26"/>
      <c r="H254" s="27"/>
      <c r="I254" s="27"/>
      <c r="J254" s="27"/>
      <c r="K254" s="27"/>
      <c r="L254" s="26"/>
      <c r="M254" s="26"/>
      <c r="N254" s="27"/>
      <c r="O254" s="27"/>
      <c r="P254" s="27"/>
    </row>
    <row r="255" spans="1:16" ht="18.75">
      <c r="A255" s="22">
        <v>250</v>
      </c>
      <c r="B255" s="23" t="s">
        <v>96</v>
      </c>
      <c r="C255" s="23" t="s">
        <v>651</v>
      </c>
      <c r="D255" s="24">
        <v>8984927.8245999999</v>
      </c>
      <c r="E255" s="25">
        <f t="shared" si="3"/>
        <v>8984927.8245999999</v>
      </c>
      <c r="F255" s="26"/>
      <c r="G255" s="26"/>
      <c r="H255" s="27"/>
      <c r="I255" s="27"/>
      <c r="J255" s="27"/>
      <c r="K255" s="27"/>
      <c r="L255" s="26"/>
      <c r="M255" s="26"/>
      <c r="N255" s="27"/>
      <c r="O255" s="27"/>
      <c r="P255" s="27"/>
    </row>
    <row r="256" spans="1:16" ht="18.75">
      <c r="A256" s="22">
        <v>251</v>
      </c>
      <c r="B256" s="23" t="s">
        <v>96</v>
      </c>
      <c r="C256" s="23" t="s">
        <v>653</v>
      </c>
      <c r="D256" s="24">
        <v>9613515.6392000001</v>
      </c>
      <c r="E256" s="25">
        <f t="shared" si="3"/>
        <v>9613515.6392000001</v>
      </c>
      <c r="F256" s="26"/>
      <c r="G256" s="26"/>
      <c r="H256" s="27"/>
      <c r="I256" s="27"/>
      <c r="J256" s="27"/>
      <c r="K256" s="27"/>
      <c r="L256" s="26"/>
      <c r="M256" s="26"/>
      <c r="N256" s="27"/>
      <c r="O256" s="27"/>
      <c r="P256" s="27"/>
    </row>
    <row r="257" spans="1:16" ht="18.75">
      <c r="A257" s="22">
        <v>252</v>
      </c>
      <c r="B257" s="23" t="s">
        <v>96</v>
      </c>
      <c r="C257" s="23" t="s">
        <v>655</v>
      </c>
      <c r="D257" s="24">
        <v>8394710.2952999994</v>
      </c>
      <c r="E257" s="25">
        <f t="shared" si="3"/>
        <v>8394710.2952999994</v>
      </c>
      <c r="F257" s="26"/>
      <c r="G257" s="26"/>
      <c r="H257" s="27"/>
      <c r="I257" s="27"/>
      <c r="J257" s="27"/>
      <c r="K257" s="27"/>
      <c r="L257" s="26"/>
      <c r="M257" s="26"/>
      <c r="N257" s="27"/>
      <c r="O257" s="27"/>
      <c r="P257" s="27"/>
    </row>
    <row r="258" spans="1:16" ht="18.75">
      <c r="A258" s="22">
        <v>253</v>
      </c>
      <c r="B258" s="23" t="s">
        <v>96</v>
      </c>
      <c r="C258" s="23" t="s">
        <v>657</v>
      </c>
      <c r="D258" s="24">
        <v>8996316.2204</v>
      </c>
      <c r="E258" s="25">
        <f t="shared" si="3"/>
        <v>8996316.2204</v>
      </c>
      <c r="F258" s="26"/>
      <c r="G258" s="26"/>
      <c r="H258" s="27"/>
      <c r="I258" s="27"/>
      <c r="J258" s="27"/>
      <c r="K258" s="27"/>
      <c r="L258" s="26"/>
      <c r="M258" s="26"/>
      <c r="N258" s="27"/>
      <c r="O258" s="27"/>
      <c r="P258" s="27"/>
    </row>
    <row r="259" spans="1:16" ht="18.75">
      <c r="A259" s="22">
        <v>254</v>
      </c>
      <c r="B259" s="23" t="s">
        <v>96</v>
      </c>
      <c r="C259" s="23" t="s">
        <v>659</v>
      </c>
      <c r="D259" s="24">
        <v>6313257.4500000002</v>
      </c>
      <c r="E259" s="25">
        <f t="shared" si="3"/>
        <v>6313257.4500000002</v>
      </c>
      <c r="F259" s="26"/>
      <c r="G259" s="26"/>
      <c r="H259" s="27"/>
      <c r="I259" s="27"/>
      <c r="J259" s="27"/>
      <c r="K259" s="27"/>
      <c r="L259" s="26"/>
      <c r="M259" s="26"/>
      <c r="N259" s="27"/>
      <c r="O259" s="27"/>
      <c r="P259" s="27"/>
    </row>
    <row r="260" spans="1:16" ht="37.5">
      <c r="A260" s="22">
        <v>255</v>
      </c>
      <c r="B260" s="23" t="s">
        <v>96</v>
      </c>
      <c r="C260" s="23" t="s">
        <v>661</v>
      </c>
      <c r="D260" s="24">
        <v>8001627.8028999995</v>
      </c>
      <c r="E260" s="25">
        <f t="shared" si="3"/>
        <v>8001627.8028999995</v>
      </c>
      <c r="F260" s="26"/>
      <c r="G260" s="26"/>
      <c r="H260" s="27"/>
      <c r="I260" s="27"/>
      <c r="J260" s="27"/>
      <c r="K260" s="27"/>
      <c r="L260" s="26"/>
      <c r="M260" s="26"/>
      <c r="N260" s="27"/>
      <c r="O260" s="27"/>
      <c r="P260" s="27"/>
    </row>
    <row r="261" spans="1:16" ht="18.75">
      <c r="A261" s="22">
        <v>256</v>
      </c>
      <c r="B261" s="23" t="s">
        <v>96</v>
      </c>
      <c r="C261" s="23" t="s">
        <v>663</v>
      </c>
      <c r="D261" s="24">
        <v>7808285.5899999999</v>
      </c>
      <c r="E261" s="25">
        <f t="shared" si="3"/>
        <v>7808285.5899999999</v>
      </c>
      <c r="F261" s="26"/>
      <c r="G261" s="26"/>
      <c r="H261" s="27"/>
      <c r="I261" s="27"/>
      <c r="J261" s="27"/>
      <c r="K261" s="27"/>
      <c r="L261" s="26"/>
      <c r="M261" s="26"/>
      <c r="N261" s="27"/>
      <c r="O261" s="27"/>
      <c r="P261" s="27"/>
    </row>
    <row r="262" spans="1:16" ht="18.75">
      <c r="A262" s="22">
        <v>257</v>
      </c>
      <c r="B262" s="23" t="s">
        <v>96</v>
      </c>
      <c r="C262" s="23" t="s">
        <v>665</v>
      </c>
      <c r="D262" s="24">
        <v>8374491.6211000001</v>
      </c>
      <c r="E262" s="25">
        <f t="shared" si="3"/>
        <v>8374491.6211000001</v>
      </c>
      <c r="F262" s="26"/>
      <c r="G262" s="26"/>
      <c r="H262" s="27"/>
      <c r="I262" s="27"/>
      <c r="J262" s="27"/>
      <c r="K262" s="27"/>
      <c r="L262" s="26"/>
      <c r="M262" s="26"/>
      <c r="N262" s="27"/>
      <c r="O262" s="27"/>
      <c r="P262" s="27"/>
    </row>
    <row r="263" spans="1:16" ht="18.75">
      <c r="A263" s="22">
        <v>258</v>
      </c>
      <c r="B263" s="23" t="s">
        <v>96</v>
      </c>
      <c r="C263" s="23" t="s">
        <v>667</v>
      </c>
      <c r="D263" s="24">
        <v>8140659.0379999997</v>
      </c>
      <c r="E263" s="25">
        <f t="shared" ref="E263:E326" si="4">D263</f>
        <v>8140659.0379999997</v>
      </c>
      <c r="F263" s="26"/>
      <c r="G263" s="26"/>
      <c r="H263" s="27"/>
      <c r="I263" s="27"/>
      <c r="J263" s="27"/>
      <c r="K263" s="27"/>
      <c r="L263" s="26"/>
      <c r="M263" s="26"/>
      <c r="N263" s="27"/>
      <c r="O263" s="27"/>
      <c r="P263" s="27"/>
    </row>
    <row r="264" spans="1:16" ht="18.75">
      <c r="A264" s="22">
        <v>259</v>
      </c>
      <c r="B264" s="23" t="s">
        <v>97</v>
      </c>
      <c r="C264" s="23" t="s">
        <v>671</v>
      </c>
      <c r="D264" s="24">
        <v>10197577.3299</v>
      </c>
      <c r="E264" s="25">
        <f t="shared" si="4"/>
        <v>10197577.3299</v>
      </c>
      <c r="F264" s="26"/>
      <c r="G264" s="26"/>
      <c r="H264" s="27"/>
      <c r="I264" s="27"/>
      <c r="J264" s="27"/>
      <c r="K264" s="27"/>
      <c r="L264" s="26"/>
      <c r="M264" s="26"/>
      <c r="N264" s="27"/>
      <c r="O264" s="27"/>
      <c r="P264" s="27"/>
    </row>
    <row r="265" spans="1:16" ht="18.75">
      <c r="A265" s="22">
        <v>260</v>
      </c>
      <c r="B265" s="23" t="s">
        <v>97</v>
      </c>
      <c r="C265" s="23" t="s">
        <v>673</v>
      </c>
      <c r="D265" s="24">
        <v>8592191.7708000001</v>
      </c>
      <c r="E265" s="25">
        <f t="shared" si="4"/>
        <v>8592191.7708000001</v>
      </c>
      <c r="F265" s="26"/>
      <c r="G265" s="26"/>
      <c r="H265" s="27"/>
      <c r="I265" s="27"/>
      <c r="J265" s="27"/>
      <c r="K265" s="27"/>
      <c r="L265" s="26"/>
      <c r="M265" s="26"/>
      <c r="N265" s="27"/>
      <c r="O265" s="27"/>
      <c r="P265" s="27"/>
    </row>
    <row r="266" spans="1:16" ht="18.75">
      <c r="A266" s="22">
        <v>261</v>
      </c>
      <c r="B266" s="23" t="s">
        <v>97</v>
      </c>
      <c r="C266" s="23" t="s">
        <v>675</v>
      </c>
      <c r="D266" s="24">
        <v>11630442.2414</v>
      </c>
      <c r="E266" s="25">
        <f t="shared" si="4"/>
        <v>11630442.2414</v>
      </c>
      <c r="F266" s="26"/>
      <c r="G266" s="26"/>
      <c r="H266" s="27"/>
      <c r="I266" s="27"/>
      <c r="J266" s="27"/>
      <c r="K266" s="27"/>
      <c r="L266" s="26"/>
      <c r="M266" s="26"/>
      <c r="N266" s="27"/>
      <c r="O266" s="27"/>
      <c r="P266" s="27"/>
    </row>
    <row r="267" spans="1:16" ht="18.75">
      <c r="A267" s="22">
        <v>262</v>
      </c>
      <c r="B267" s="23" t="s">
        <v>97</v>
      </c>
      <c r="C267" s="23" t="s">
        <v>677</v>
      </c>
      <c r="D267" s="24">
        <v>10933042.942</v>
      </c>
      <c r="E267" s="25">
        <f t="shared" si="4"/>
        <v>10933042.942</v>
      </c>
      <c r="F267" s="26"/>
      <c r="G267" s="26"/>
      <c r="H267" s="27"/>
      <c r="I267" s="27"/>
      <c r="J267" s="27"/>
      <c r="K267" s="27"/>
      <c r="L267" s="26"/>
      <c r="M267" s="26"/>
      <c r="N267" s="27"/>
      <c r="O267" s="27"/>
      <c r="P267" s="27"/>
    </row>
    <row r="268" spans="1:16" ht="18.75">
      <c r="A268" s="22">
        <v>263</v>
      </c>
      <c r="B268" s="23" t="s">
        <v>97</v>
      </c>
      <c r="C268" s="23" t="s">
        <v>679</v>
      </c>
      <c r="D268" s="24">
        <v>10570993.4461</v>
      </c>
      <c r="E268" s="25">
        <f t="shared" si="4"/>
        <v>10570993.4461</v>
      </c>
      <c r="F268" s="26"/>
      <c r="G268" s="26"/>
      <c r="H268" s="27"/>
      <c r="I268" s="27"/>
      <c r="J268" s="27"/>
      <c r="K268" s="27"/>
      <c r="L268" s="26"/>
      <c r="M268" s="26"/>
      <c r="N268" s="27"/>
      <c r="O268" s="27"/>
      <c r="P268" s="27"/>
    </row>
    <row r="269" spans="1:16" ht="18.75">
      <c r="A269" s="22">
        <v>264</v>
      </c>
      <c r="B269" s="23" t="s">
        <v>97</v>
      </c>
      <c r="C269" s="23" t="s">
        <v>681</v>
      </c>
      <c r="D269" s="24">
        <v>10163674.8912</v>
      </c>
      <c r="E269" s="25">
        <f t="shared" si="4"/>
        <v>10163674.8912</v>
      </c>
      <c r="F269" s="26"/>
      <c r="G269" s="26"/>
      <c r="H269" s="27"/>
      <c r="I269" s="27"/>
      <c r="J269" s="27"/>
      <c r="K269" s="27"/>
      <c r="L269" s="26"/>
      <c r="M269" s="26"/>
      <c r="N269" s="27"/>
      <c r="O269" s="27"/>
      <c r="P269" s="27"/>
    </row>
    <row r="270" spans="1:16" ht="18.75">
      <c r="A270" s="22">
        <v>265</v>
      </c>
      <c r="B270" s="23" t="s">
        <v>97</v>
      </c>
      <c r="C270" s="23" t="s">
        <v>683</v>
      </c>
      <c r="D270" s="24">
        <v>10262119.385399999</v>
      </c>
      <c r="E270" s="25">
        <f t="shared" si="4"/>
        <v>10262119.385399999</v>
      </c>
      <c r="F270" s="26"/>
      <c r="G270" s="26"/>
      <c r="H270" s="27"/>
      <c r="I270" s="27"/>
      <c r="J270" s="27"/>
      <c r="K270" s="27"/>
      <c r="L270" s="26"/>
      <c r="M270" s="26"/>
      <c r="N270" s="27"/>
      <c r="O270" s="27"/>
      <c r="P270" s="27"/>
    </row>
    <row r="271" spans="1:16" ht="37.5">
      <c r="A271" s="22">
        <v>266</v>
      </c>
      <c r="B271" s="23" t="s">
        <v>97</v>
      </c>
      <c r="C271" s="23" t="s">
        <v>685</v>
      </c>
      <c r="D271" s="24">
        <v>11106869.1184</v>
      </c>
      <c r="E271" s="25">
        <f t="shared" si="4"/>
        <v>11106869.1184</v>
      </c>
      <c r="F271" s="26"/>
      <c r="G271" s="26"/>
      <c r="H271" s="27"/>
      <c r="I271" s="27"/>
      <c r="J271" s="27"/>
      <c r="K271" s="27"/>
      <c r="L271" s="26"/>
      <c r="M271" s="26"/>
      <c r="N271" s="27"/>
      <c r="O271" s="27"/>
      <c r="P271" s="27"/>
    </row>
    <row r="272" spans="1:16" ht="37.5">
      <c r="A272" s="22">
        <v>267</v>
      </c>
      <c r="B272" s="23" t="s">
        <v>97</v>
      </c>
      <c r="C272" s="23" t="s">
        <v>687</v>
      </c>
      <c r="D272" s="24">
        <v>10106432.827099999</v>
      </c>
      <c r="E272" s="25">
        <f t="shared" si="4"/>
        <v>10106432.827099999</v>
      </c>
      <c r="F272" s="26"/>
      <c r="G272" s="26"/>
      <c r="H272" s="27"/>
      <c r="I272" s="27"/>
      <c r="J272" s="27"/>
      <c r="K272" s="27"/>
      <c r="L272" s="26"/>
      <c r="M272" s="26"/>
      <c r="N272" s="27"/>
      <c r="O272" s="27"/>
      <c r="P272" s="27"/>
    </row>
    <row r="273" spans="1:16" ht="18.75">
      <c r="A273" s="22">
        <v>268</v>
      </c>
      <c r="B273" s="23" t="s">
        <v>97</v>
      </c>
      <c r="C273" s="23" t="s">
        <v>689</v>
      </c>
      <c r="D273" s="24">
        <v>9451207.6130999997</v>
      </c>
      <c r="E273" s="25">
        <f t="shared" si="4"/>
        <v>9451207.6130999997</v>
      </c>
      <c r="F273" s="26"/>
      <c r="G273" s="26"/>
      <c r="H273" s="27"/>
      <c r="I273" s="27"/>
      <c r="J273" s="27"/>
      <c r="K273" s="27"/>
      <c r="L273" s="26"/>
      <c r="M273" s="26"/>
      <c r="N273" s="27"/>
      <c r="O273" s="27"/>
      <c r="P273" s="27"/>
    </row>
    <row r="274" spans="1:16" ht="18.75">
      <c r="A274" s="22">
        <v>269</v>
      </c>
      <c r="B274" s="23" t="s">
        <v>97</v>
      </c>
      <c r="C274" s="23" t="s">
        <v>691</v>
      </c>
      <c r="D274" s="24">
        <v>9894779.0629999992</v>
      </c>
      <c r="E274" s="25">
        <f t="shared" si="4"/>
        <v>9894779.0629999992</v>
      </c>
      <c r="F274" s="26"/>
      <c r="G274" s="26"/>
      <c r="H274" s="27"/>
      <c r="I274" s="27"/>
      <c r="J274" s="27"/>
      <c r="K274" s="27"/>
      <c r="L274" s="26"/>
      <c r="M274" s="26"/>
      <c r="N274" s="27"/>
      <c r="O274" s="27"/>
      <c r="P274" s="27"/>
    </row>
    <row r="275" spans="1:16" ht="18.75">
      <c r="A275" s="22">
        <v>270</v>
      </c>
      <c r="B275" s="23" t="s">
        <v>97</v>
      </c>
      <c r="C275" s="23" t="s">
        <v>693</v>
      </c>
      <c r="D275" s="24">
        <v>9607136.8147</v>
      </c>
      <c r="E275" s="25">
        <f t="shared" si="4"/>
        <v>9607136.8147</v>
      </c>
      <c r="F275" s="26"/>
      <c r="G275" s="26"/>
      <c r="H275" s="27"/>
      <c r="I275" s="27"/>
      <c r="J275" s="27"/>
      <c r="K275" s="27"/>
      <c r="L275" s="26"/>
      <c r="M275" s="26"/>
      <c r="N275" s="27"/>
      <c r="O275" s="27"/>
      <c r="P275" s="27"/>
    </row>
    <row r="276" spans="1:16" ht="18.75">
      <c r="A276" s="22">
        <v>271</v>
      </c>
      <c r="B276" s="23" t="s">
        <v>97</v>
      </c>
      <c r="C276" s="23" t="s">
        <v>695</v>
      </c>
      <c r="D276" s="24">
        <v>12442498.9596</v>
      </c>
      <c r="E276" s="25">
        <f t="shared" si="4"/>
        <v>12442498.9596</v>
      </c>
      <c r="F276" s="26"/>
      <c r="G276" s="26"/>
      <c r="H276" s="27"/>
      <c r="I276" s="27"/>
      <c r="J276" s="27"/>
      <c r="K276" s="27"/>
      <c r="L276" s="26"/>
      <c r="M276" s="26"/>
      <c r="N276" s="27"/>
      <c r="O276" s="27"/>
      <c r="P276" s="27"/>
    </row>
    <row r="277" spans="1:16" ht="18.75">
      <c r="A277" s="22">
        <v>272</v>
      </c>
      <c r="B277" s="23" t="s">
        <v>97</v>
      </c>
      <c r="C277" s="23" t="s">
        <v>696</v>
      </c>
      <c r="D277" s="24">
        <v>8537304.4477999993</v>
      </c>
      <c r="E277" s="25">
        <f t="shared" si="4"/>
        <v>8537304.4477999993</v>
      </c>
      <c r="F277" s="26"/>
      <c r="G277" s="26"/>
      <c r="H277" s="27"/>
      <c r="I277" s="27"/>
      <c r="J277" s="27"/>
      <c r="K277" s="27"/>
      <c r="L277" s="26"/>
      <c r="M277" s="26"/>
      <c r="N277" s="27"/>
      <c r="O277" s="27"/>
      <c r="P277" s="27"/>
    </row>
    <row r="278" spans="1:16" ht="18.75">
      <c r="A278" s="22">
        <v>273</v>
      </c>
      <c r="B278" s="23" t="s">
        <v>97</v>
      </c>
      <c r="C278" s="23" t="s">
        <v>698</v>
      </c>
      <c r="D278" s="24">
        <v>9449415.3870000001</v>
      </c>
      <c r="E278" s="25">
        <f t="shared" si="4"/>
        <v>9449415.3870000001</v>
      </c>
      <c r="F278" s="26"/>
      <c r="G278" s="26"/>
      <c r="H278" s="27"/>
      <c r="I278" s="27"/>
      <c r="J278" s="27"/>
      <c r="K278" s="27"/>
      <c r="L278" s="26"/>
      <c r="M278" s="26"/>
      <c r="N278" s="27"/>
      <c r="O278" s="27"/>
      <c r="P278" s="27"/>
    </row>
    <row r="279" spans="1:16" ht="18.75">
      <c r="A279" s="22">
        <v>274</v>
      </c>
      <c r="B279" s="23" t="s">
        <v>97</v>
      </c>
      <c r="C279" s="23" t="s">
        <v>700</v>
      </c>
      <c r="D279" s="24">
        <v>10729685.1764</v>
      </c>
      <c r="E279" s="25">
        <f t="shared" si="4"/>
        <v>10729685.1764</v>
      </c>
      <c r="F279" s="26"/>
      <c r="G279" s="26"/>
      <c r="H279" s="27"/>
      <c r="I279" s="27"/>
      <c r="J279" s="27"/>
      <c r="K279" s="27"/>
      <c r="L279" s="26"/>
      <c r="M279" s="26"/>
      <c r="N279" s="27"/>
      <c r="O279" s="27"/>
      <c r="P279" s="27"/>
    </row>
    <row r="280" spans="1:16" ht="18.75">
      <c r="A280" s="22">
        <v>275</v>
      </c>
      <c r="B280" s="23" t="s">
        <v>97</v>
      </c>
      <c r="C280" s="23" t="s">
        <v>702</v>
      </c>
      <c r="D280" s="24">
        <v>8885662.2375000007</v>
      </c>
      <c r="E280" s="25">
        <f t="shared" si="4"/>
        <v>8885662.2375000007</v>
      </c>
      <c r="F280" s="26"/>
      <c r="G280" s="26"/>
      <c r="H280" s="27"/>
      <c r="I280" s="27"/>
      <c r="J280" s="27"/>
      <c r="K280" s="27"/>
      <c r="L280" s="26"/>
      <c r="M280" s="26"/>
      <c r="N280" s="27"/>
      <c r="O280" s="27"/>
      <c r="P280" s="27"/>
    </row>
    <row r="281" spans="1:16" ht="18.75">
      <c r="A281" s="22">
        <v>276</v>
      </c>
      <c r="B281" s="23" t="s">
        <v>98</v>
      </c>
      <c r="C281" s="23" t="s">
        <v>707</v>
      </c>
      <c r="D281" s="24">
        <v>14177230.577</v>
      </c>
      <c r="E281" s="25">
        <f t="shared" si="4"/>
        <v>14177230.577</v>
      </c>
      <c r="F281" s="26"/>
      <c r="G281" s="26"/>
      <c r="H281" s="27"/>
      <c r="I281" s="27"/>
      <c r="J281" s="27"/>
      <c r="K281" s="27"/>
      <c r="L281" s="26"/>
      <c r="M281" s="26"/>
      <c r="N281" s="27"/>
      <c r="O281" s="27"/>
      <c r="P281" s="27"/>
    </row>
    <row r="282" spans="1:16" ht="18.75">
      <c r="A282" s="22">
        <v>277</v>
      </c>
      <c r="B282" s="23" t="s">
        <v>98</v>
      </c>
      <c r="C282" s="23" t="s">
        <v>709</v>
      </c>
      <c r="D282" s="24">
        <v>10295965.529100001</v>
      </c>
      <c r="E282" s="25">
        <f t="shared" si="4"/>
        <v>10295965.529100001</v>
      </c>
      <c r="F282" s="26"/>
      <c r="G282" s="26"/>
      <c r="H282" s="27"/>
      <c r="I282" s="27"/>
      <c r="J282" s="27"/>
      <c r="K282" s="27"/>
      <c r="L282" s="26"/>
      <c r="M282" s="26"/>
      <c r="N282" s="27"/>
      <c r="O282" s="27"/>
      <c r="P282" s="27"/>
    </row>
    <row r="283" spans="1:16" ht="18.75">
      <c r="A283" s="22">
        <v>278</v>
      </c>
      <c r="B283" s="23" t="s">
        <v>98</v>
      </c>
      <c r="C283" s="23" t="s">
        <v>711</v>
      </c>
      <c r="D283" s="24">
        <v>10362663.0944</v>
      </c>
      <c r="E283" s="25">
        <f t="shared" si="4"/>
        <v>10362663.0944</v>
      </c>
      <c r="F283" s="26"/>
      <c r="G283" s="26"/>
      <c r="H283" s="27"/>
      <c r="I283" s="27"/>
      <c r="J283" s="27"/>
      <c r="K283" s="27"/>
      <c r="L283" s="26"/>
      <c r="M283" s="26"/>
      <c r="N283" s="27"/>
      <c r="O283" s="27"/>
      <c r="P283" s="27"/>
    </row>
    <row r="284" spans="1:16" ht="18.75">
      <c r="A284" s="22">
        <v>279</v>
      </c>
      <c r="B284" s="23" t="s">
        <v>98</v>
      </c>
      <c r="C284" s="23" t="s">
        <v>713</v>
      </c>
      <c r="D284" s="24">
        <v>11291519.762800001</v>
      </c>
      <c r="E284" s="25">
        <f t="shared" si="4"/>
        <v>11291519.762800001</v>
      </c>
      <c r="F284" s="26"/>
      <c r="G284" s="26"/>
      <c r="H284" s="27"/>
      <c r="I284" s="27"/>
      <c r="J284" s="27"/>
      <c r="K284" s="27"/>
      <c r="L284" s="26"/>
      <c r="M284" s="26"/>
      <c r="N284" s="27"/>
      <c r="O284" s="27"/>
      <c r="P284" s="27"/>
    </row>
    <row r="285" spans="1:16" ht="18.75">
      <c r="A285" s="22">
        <v>280</v>
      </c>
      <c r="B285" s="23" t="s">
        <v>98</v>
      </c>
      <c r="C285" s="23" t="s">
        <v>715</v>
      </c>
      <c r="D285" s="24">
        <v>10982548.302999999</v>
      </c>
      <c r="E285" s="25">
        <f t="shared" si="4"/>
        <v>10982548.302999999</v>
      </c>
      <c r="F285" s="26"/>
      <c r="G285" s="26"/>
      <c r="H285" s="27"/>
      <c r="I285" s="27"/>
      <c r="J285" s="27"/>
      <c r="K285" s="27"/>
      <c r="L285" s="26"/>
      <c r="M285" s="26"/>
      <c r="N285" s="27"/>
      <c r="O285" s="27"/>
      <c r="P285" s="27"/>
    </row>
    <row r="286" spans="1:16" ht="18.75">
      <c r="A286" s="22">
        <v>281</v>
      </c>
      <c r="B286" s="23" t="s">
        <v>98</v>
      </c>
      <c r="C286" s="23" t="s">
        <v>98</v>
      </c>
      <c r="D286" s="24">
        <v>11958599.999500001</v>
      </c>
      <c r="E286" s="25">
        <f t="shared" si="4"/>
        <v>11958599.999500001</v>
      </c>
      <c r="F286" s="26"/>
      <c r="G286" s="26"/>
      <c r="H286" s="27"/>
      <c r="I286" s="27"/>
      <c r="J286" s="27"/>
      <c r="K286" s="27"/>
      <c r="L286" s="26"/>
      <c r="M286" s="26"/>
      <c r="N286" s="27"/>
      <c r="O286" s="27"/>
      <c r="P286" s="27"/>
    </row>
    <row r="287" spans="1:16" ht="18.75">
      <c r="A287" s="22">
        <v>282</v>
      </c>
      <c r="B287" s="23" t="s">
        <v>98</v>
      </c>
      <c r="C287" s="23" t="s">
        <v>718</v>
      </c>
      <c r="D287" s="24">
        <v>9376647.4607999995</v>
      </c>
      <c r="E287" s="25">
        <f t="shared" si="4"/>
        <v>9376647.4607999995</v>
      </c>
      <c r="F287" s="26"/>
      <c r="G287" s="26"/>
      <c r="H287" s="27"/>
      <c r="I287" s="27"/>
      <c r="J287" s="27"/>
      <c r="K287" s="27"/>
      <c r="L287" s="26"/>
      <c r="M287" s="26"/>
      <c r="N287" s="27"/>
      <c r="O287" s="27"/>
      <c r="P287" s="27"/>
    </row>
    <row r="288" spans="1:16" ht="18.75">
      <c r="A288" s="22">
        <v>283</v>
      </c>
      <c r="B288" s="23" t="s">
        <v>98</v>
      </c>
      <c r="C288" s="23" t="s">
        <v>720</v>
      </c>
      <c r="D288" s="24">
        <v>10058181.594000001</v>
      </c>
      <c r="E288" s="25">
        <f t="shared" si="4"/>
        <v>10058181.594000001</v>
      </c>
      <c r="F288" s="26"/>
      <c r="G288" s="26"/>
      <c r="H288" s="27"/>
      <c r="I288" s="27"/>
      <c r="J288" s="27"/>
      <c r="K288" s="27"/>
      <c r="L288" s="26"/>
      <c r="M288" s="26"/>
      <c r="N288" s="27"/>
      <c r="O288" s="27"/>
      <c r="P288" s="27"/>
    </row>
    <row r="289" spans="1:16" ht="18.75">
      <c r="A289" s="22">
        <v>284</v>
      </c>
      <c r="B289" s="23" t="s">
        <v>98</v>
      </c>
      <c r="C289" s="23" t="s">
        <v>722</v>
      </c>
      <c r="D289" s="24">
        <v>9169868.4348000009</v>
      </c>
      <c r="E289" s="25">
        <f t="shared" si="4"/>
        <v>9169868.4348000009</v>
      </c>
      <c r="F289" s="26"/>
      <c r="G289" s="26"/>
      <c r="H289" s="27"/>
      <c r="I289" s="27"/>
      <c r="J289" s="27"/>
      <c r="K289" s="27"/>
      <c r="L289" s="26"/>
      <c r="M289" s="26"/>
      <c r="N289" s="27"/>
      <c r="O289" s="27"/>
      <c r="P289" s="27"/>
    </row>
    <row r="290" spans="1:16" ht="18.75">
      <c r="A290" s="22">
        <v>285</v>
      </c>
      <c r="B290" s="23" t="s">
        <v>98</v>
      </c>
      <c r="C290" s="23" t="s">
        <v>724</v>
      </c>
      <c r="D290" s="24">
        <v>8696459.3626000006</v>
      </c>
      <c r="E290" s="25">
        <f t="shared" si="4"/>
        <v>8696459.3626000006</v>
      </c>
      <c r="F290" s="26"/>
      <c r="G290" s="26"/>
      <c r="H290" s="27"/>
      <c r="I290" s="27"/>
      <c r="J290" s="27"/>
      <c r="K290" s="27"/>
      <c r="L290" s="26"/>
      <c r="M290" s="26"/>
      <c r="N290" s="27"/>
      <c r="O290" s="27"/>
      <c r="P290" s="27"/>
    </row>
    <row r="291" spans="1:16" ht="18.75">
      <c r="A291" s="22">
        <v>286</v>
      </c>
      <c r="B291" s="23" t="s">
        <v>98</v>
      </c>
      <c r="C291" s="23" t="s">
        <v>726</v>
      </c>
      <c r="D291" s="24">
        <v>11869256.6611</v>
      </c>
      <c r="E291" s="25">
        <f t="shared" si="4"/>
        <v>11869256.6611</v>
      </c>
      <c r="F291" s="26"/>
      <c r="G291" s="26"/>
      <c r="H291" s="27"/>
      <c r="I291" s="27"/>
      <c r="J291" s="27"/>
      <c r="K291" s="27"/>
      <c r="L291" s="26"/>
      <c r="M291" s="26"/>
      <c r="N291" s="27"/>
      <c r="O291" s="27"/>
      <c r="P291" s="27"/>
    </row>
    <row r="292" spans="1:16" ht="18.75">
      <c r="A292" s="22">
        <v>287</v>
      </c>
      <c r="B292" s="23" t="s">
        <v>99</v>
      </c>
      <c r="C292" s="23" t="s">
        <v>731</v>
      </c>
      <c r="D292" s="24">
        <v>9278152.5339000002</v>
      </c>
      <c r="E292" s="25">
        <f t="shared" si="4"/>
        <v>9278152.5339000002</v>
      </c>
      <c r="F292" s="26"/>
      <c r="G292" s="26"/>
      <c r="H292" s="27"/>
      <c r="I292" s="27"/>
      <c r="J292" s="27"/>
      <c r="K292" s="27"/>
      <c r="L292" s="26"/>
      <c r="M292" s="26"/>
      <c r="N292" s="27"/>
      <c r="O292" s="27"/>
      <c r="P292" s="27"/>
    </row>
    <row r="293" spans="1:16" ht="18.75">
      <c r="A293" s="22">
        <v>288</v>
      </c>
      <c r="B293" s="23" t="s">
        <v>99</v>
      </c>
      <c r="C293" s="23" t="s">
        <v>733</v>
      </c>
      <c r="D293" s="24">
        <v>8731209.2126000002</v>
      </c>
      <c r="E293" s="25">
        <f t="shared" si="4"/>
        <v>8731209.2126000002</v>
      </c>
      <c r="F293" s="26"/>
      <c r="G293" s="26"/>
      <c r="H293" s="27"/>
      <c r="I293" s="27"/>
      <c r="J293" s="27"/>
      <c r="K293" s="27"/>
      <c r="L293" s="26"/>
      <c r="M293" s="26"/>
      <c r="N293" s="27"/>
      <c r="O293" s="27"/>
      <c r="P293" s="27"/>
    </row>
    <row r="294" spans="1:16" ht="18.75">
      <c r="A294" s="22">
        <v>289</v>
      </c>
      <c r="B294" s="23" t="s">
        <v>99</v>
      </c>
      <c r="C294" s="23" t="s">
        <v>735</v>
      </c>
      <c r="D294" s="24">
        <v>8021270.9051000001</v>
      </c>
      <c r="E294" s="25">
        <f t="shared" si="4"/>
        <v>8021270.9051000001</v>
      </c>
      <c r="F294" s="26"/>
      <c r="G294" s="26"/>
      <c r="H294" s="27"/>
      <c r="I294" s="27"/>
      <c r="J294" s="27"/>
      <c r="K294" s="27"/>
      <c r="L294" s="26"/>
      <c r="M294" s="26"/>
      <c r="N294" s="27"/>
      <c r="O294" s="27"/>
      <c r="P294" s="27"/>
    </row>
    <row r="295" spans="1:16" ht="37.5">
      <c r="A295" s="22">
        <v>290</v>
      </c>
      <c r="B295" s="23" t="s">
        <v>99</v>
      </c>
      <c r="C295" s="23" t="s">
        <v>737</v>
      </c>
      <c r="D295" s="24">
        <v>8531240.3790000007</v>
      </c>
      <c r="E295" s="25">
        <f t="shared" si="4"/>
        <v>8531240.3790000007</v>
      </c>
      <c r="F295" s="26"/>
      <c r="G295" s="26"/>
      <c r="H295" s="27"/>
      <c r="I295" s="27"/>
      <c r="J295" s="27"/>
      <c r="K295" s="27"/>
      <c r="L295" s="26"/>
      <c r="M295" s="26"/>
      <c r="N295" s="27"/>
      <c r="O295" s="27"/>
      <c r="P295" s="27"/>
    </row>
    <row r="296" spans="1:16" ht="18.75">
      <c r="A296" s="22">
        <v>291</v>
      </c>
      <c r="B296" s="23" t="s">
        <v>99</v>
      </c>
      <c r="C296" s="23" t="s">
        <v>739</v>
      </c>
      <c r="D296" s="24">
        <v>9148102.8841999993</v>
      </c>
      <c r="E296" s="25">
        <f t="shared" si="4"/>
        <v>9148102.8841999993</v>
      </c>
      <c r="F296" s="26"/>
      <c r="G296" s="26"/>
      <c r="H296" s="27"/>
      <c r="I296" s="27"/>
      <c r="J296" s="27"/>
      <c r="K296" s="27"/>
      <c r="L296" s="26"/>
      <c r="M296" s="26"/>
      <c r="N296" s="27"/>
      <c r="O296" s="27"/>
      <c r="P296" s="27"/>
    </row>
    <row r="297" spans="1:16" ht="18.75">
      <c r="A297" s="22">
        <v>292</v>
      </c>
      <c r="B297" s="23" t="s">
        <v>99</v>
      </c>
      <c r="C297" s="23" t="s">
        <v>741</v>
      </c>
      <c r="D297" s="24">
        <v>9178735.0617999993</v>
      </c>
      <c r="E297" s="25">
        <f t="shared" si="4"/>
        <v>9178735.0617999993</v>
      </c>
      <c r="F297" s="26"/>
      <c r="G297" s="26"/>
      <c r="H297" s="27"/>
      <c r="I297" s="27"/>
      <c r="J297" s="27"/>
      <c r="K297" s="27"/>
      <c r="L297" s="26"/>
      <c r="M297" s="26"/>
      <c r="N297" s="27"/>
      <c r="O297" s="27"/>
      <c r="P297" s="27"/>
    </row>
    <row r="298" spans="1:16" ht="18.75">
      <c r="A298" s="22">
        <v>293</v>
      </c>
      <c r="B298" s="23" t="s">
        <v>99</v>
      </c>
      <c r="C298" s="23" t="s">
        <v>743</v>
      </c>
      <c r="D298" s="24">
        <v>8215451.9861000003</v>
      </c>
      <c r="E298" s="25">
        <f t="shared" si="4"/>
        <v>8215451.9861000003</v>
      </c>
      <c r="F298" s="26"/>
      <c r="G298" s="26"/>
      <c r="H298" s="27"/>
      <c r="I298" s="27"/>
      <c r="J298" s="27"/>
      <c r="K298" s="27"/>
      <c r="L298" s="26"/>
      <c r="M298" s="26"/>
      <c r="N298" s="27"/>
      <c r="O298" s="27"/>
      <c r="P298" s="27"/>
    </row>
    <row r="299" spans="1:16" ht="18.75">
      <c r="A299" s="22">
        <v>294</v>
      </c>
      <c r="B299" s="23" t="s">
        <v>99</v>
      </c>
      <c r="C299" s="23" t="s">
        <v>745</v>
      </c>
      <c r="D299" s="24">
        <v>8701865.1516999993</v>
      </c>
      <c r="E299" s="25">
        <f t="shared" si="4"/>
        <v>8701865.1516999993</v>
      </c>
      <c r="F299" s="26"/>
      <c r="G299" s="26"/>
      <c r="H299" s="27"/>
      <c r="I299" s="27"/>
      <c r="J299" s="27"/>
      <c r="K299" s="27"/>
      <c r="L299" s="26"/>
      <c r="M299" s="26"/>
      <c r="N299" s="27"/>
      <c r="O299" s="27"/>
      <c r="P299" s="27"/>
    </row>
    <row r="300" spans="1:16" ht="18.75">
      <c r="A300" s="22">
        <v>295</v>
      </c>
      <c r="B300" s="23" t="s">
        <v>99</v>
      </c>
      <c r="C300" s="23" t="s">
        <v>747</v>
      </c>
      <c r="D300" s="24">
        <v>9790302.0789000001</v>
      </c>
      <c r="E300" s="25">
        <f t="shared" si="4"/>
        <v>9790302.0789000001</v>
      </c>
      <c r="F300" s="26"/>
      <c r="G300" s="26"/>
      <c r="H300" s="27"/>
      <c r="I300" s="27"/>
      <c r="J300" s="27"/>
      <c r="K300" s="27"/>
      <c r="L300" s="26"/>
      <c r="M300" s="26"/>
      <c r="N300" s="27"/>
      <c r="O300" s="27"/>
      <c r="P300" s="27"/>
    </row>
    <row r="301" spans="1:16" ht="18.75">
      <c r="A301" s="22">
        <v>296</v>
      </c>
      <c r="B301" s="23" t="s">
        <v>99</v>
      </c>
      <c r="C301" s="23" t="s">
        <v>749</v>
      </c>
      <c r="D301" s="24">
        <v>8653256.8256000001</v>
      </c>
      <c r="E301" s="25">
        <f t="shared" si="4"/>
        <v>8653256.8256000001</v>
      </c>
      <c r="F301" s="26"/>
      <c r="G301" s="26"/>
      <c r="H301" s="27"/>
      <c r="I301" s="27"/>
      <c r="J301" s="27"/>
      <c r="K301" s="27"/>
      <c r="L301" s="26"/>
      <c r="M301" s="26"/>
      <c r="N301" s="27"/>
      <c r="O301" s="27"/>
      <c r="P301" s="27"/>
    </row>
    <row r="302" spans="1:16" ht="18.75">
      <c r="A302" s="22">
        <v>297</v>
      </c>
      <c r="B302" s="23" t="s">
        <v>99</v>
      </c>
      <c r="C302" s="23" t="s">
        <v>751</v>
      </c>
      <c r="D302" s="24">
        <v>10673429.1215</v>
      </c>
      <c r="E302" s="25">
        <f t="shared" si="4"/>
        <v>10673429.1215</v>
      </c>
      <c r="F302" s="26"/>
      <c r="G302" s="26"/>
      <c r="H302" s="27"/>
      <c r="I302" s="27"/>
      <c r="J302" s="27"/>
      <c r="K302" s="27"/>
      <c r="L302" s="26"/>
      <c r="M302" s="26"/>
      <c r="N302" s="27"/>
      <c r="O302" s="27"/>
      <c r="P302" s="27"/>
    </row>
    <row r="303" spans="1:16" ht="18.75">
      <c r="A303" s="22">
        <v>298</v>
      </c>
      <c r="B303" s="23" t="s">
        <v>99</v>
      </c>
      <c r="C303" s="23" t="s">
        <v>753</v>
      </c>
      <c r="D303" s="24">
        <v>9064894.0725999996</v>
      </c>
      <c r="E303" s="25">
        <f t="shared" si="4"/>
        <v>9064894.0725999996</v>
      </c>
      <c r="F303" s="26"/>
      <c r="G303" s="26"/>
      <c r="H303" s="27"/>
      <c r="I303" s="27"/>
      <c r="J303" s="27"/>
      <c r="K303" s="27"/>
      <c r="L303" s="26"/>
      <c r="M303" s="26"/>
      <c r="N303" s="27"/>
      <c r="O303" s="27"/>
      <c r="P303" s="27"/>
    </row>
    <row r="304" spans="1:16" ht="18.75">
      <c r="A304" s="22">
        <v>299</v>
      </c>
      <c r="B304" s="23" t="s">
        <v>99</v>
      </c>
      <c r="C304" s="23" t="s">
        <v>755</v>
      </c>
      <c r="D304" s="24">
        <v>8188990.6020999998</v>
      </c>
      <c r="E304" s="25">
        <f t="shared" si="4"/>
        <v>8188990.6020999998</v>
      </c>
      <c r="F304" s="26"/>
      <c r="G304" s="26"/>
      <c r="H304" s="27"/>
      <c r="I304" s="27"/>
      <c r="J304" s="27"/>
      <c r="K304" s="27"/>
      <c r="L304" s="26"/>
      <c r="M304" s="26"/>
      <c r="N304" s="27"/>
      <c r="O304" s="27"/>
      <c r="P304" s="27"/>
    </row>
    <row r="305" spans="1:16" ht="18.75">
      <c r="A305" s="22">
        <v>300</v>
      </c>
      <c r="B305" s="23" t="s">
        <v>99</v>
      </c>
      <c r="C305" s="23" t="s">
        <v>757</v>
      </c>
      <c r="D305" s="24">
        <v>7969221.6979</v>
      </c>
      <c r="E305" s="25">
        <f t="shared" si="4"/>
        <v>7969221.6979</v>
      </c>
      <c r="F305" s="26"/>
      <c r="G305" s="26"/>
      <c r="H305" s="27"/>
      <c r="I305" s="27"/>
      <c r="J305" s="27"/>
      <c r="K305" s="27"/>
      <c r="L305" s="26"/>
      <c r="M305" s="26"/>
      <c r="N305" s="27"/>
      <c r="O305" s="27"/>
      <c r="P305" s="27"/>
    </row>
    <row r="306" spans="1:16" ht="18.75">
      <c r="A306" s="22">
        <v>301</v>
      </c>
      <c r="B306" s="23" t="s">
        <v>99</v>
      </c>
      <c r="C306" s="23" t="s">
        <v>759</v>
      </c>
      <c r="D306" s="24">
        <v>7099313.2834999999</v>
      </c>
      <c r="E306" s="25">
        <f t="shared" si="4"/>
        <v>7099313.2834999999</v>
      </c>
      <c r="F306" s="26"/>
      <c r="G306" s="26"/>
      <c r="H306" s="27"/>
      <c r="I306" s="27"/>
      <c r="J306" s="27"/>
      <c r="K306" s="27"/>
      <c r="L306" s="26"/>
      <c r="M306" s="26"/>
      <c r="N306" s="27"/>
      <c r="O306" s="27"/>
      <c r="P306" s="27"/>
    </row>
    <row r="307" spans="1:16" ht="18.75">
      <c r="A307" s="22">
        <v>302</v>
      </c>
      <c r="B307" s="23" t="s">
        <v>99</v>
      </c>
      <c r="C307" s="23" t="s">
        <v>761</v>
      </c>
      <c r="D307" s="24">
        <v>7695562.8790999996</v>
      </c>
      <c r="E307" s="25">
        <f t="shared" si="4"/>
        <v>7695562.8790999996</v>
      </c>
      <c r="F307" s="26"/>
      <c r="G307" s="26"/>
      <c r="H307" s="27"/>
      <c r="I307" s="27"/>
      <c r="J307" s="27"/>
      <c r="K307" s="27"/>
      <c r="L307" s="26"/>
      <c r="M307" s="26"/>
      <c r="N307" s="27"/>
      <c r="O307" s="27"/>
      <c r="P307" s="27"/>
    </row>
    <row r="308" spans="1:16" ht="18.75">
      <c r="A308" s="22">
        <v>303</v>
      </c>
      <c r="B308" s="23" t="s">
        <v>99</v>
      </c>
      <c r="C308" s="23" t="s">
        <v>763</v>
      </c>
      <c r="D308" s="24">
        <v>9034314.7781000007</v>
      </c>
      <c r="E308" s="25">
        <f t="shared" si="4"/>
        <v>9034314.7781000007</v>
      </c>
      <c r="F308" s="26"/>
      <c r="G308" s="26"/>
      <c r="H308" s="27"/>
      <c r="I308" s="27"/>
      <c r="J308" s="27"/>
      <c r="K308" s="27"/>
      <c r="L308" s="26"/>
      <c r="M308" s="26"/>
      <c r="N308" s="27"/>
      <c r="O308" s="27"/>
      <c r="P308" s="27"/>
    </row>
    <row r="309" spans="1:16" ht="18.75">
      <c r="A309" s="22">
        <v>304</v>
      </c>
      <c r="B309" s="23" t="s">
        <v>99</v>
      </c>
      <c r="C309" s="23" t="s">
        <v>765</v>
      </c>
      <c r="D309" s="24">
        <v>9778582.6734999996</v>
      </c>
      <c r="E309" s="25">
        <f t="shared" si="4"/>
        <v>9778582.6734999996</v>
      </c>
      <c r="F309" s="26"/>
      <c r="G309" s="26"/>
      <c r="H309" s="27"/>
      <c r="I309" s="27"/>
      <c r="J309" s="27"/>
      <c r="K309" s="27"/>
      <c r="L309" s="26"/>
      <c r="M309" s="26"/>
      <c r="N309" s="27"/>
      <c r="O309" s="27"/>
      <c r="P309" s="27"/>
    </row>
    <row r="310" spans="1:16" ht="18.75">
      <c r="A310" s="22">
        <v>305</v>
      </c>
      <c r="B310" s="23" t="s">
        <v>99</v>
      </c>
      <c r="C310" s="23" t="s">
        <v>767</v>
      </c>
      <c r="D310" s="24">
        <v>8567469.2989000008</v>
      </c>
      <c r="E310" s="25">
        <f t="shared" si="4"/>
        <v>8567469.2989000008</v>
      </c>
      <c r="F310" s="26"/>
      <c r="G310" s="26"/>
      <c r="H310" s="27"/>
      <c r="I310" s="27"/>
      <c r="J310" s="27"/>
      <c r="K310" s="27"/>
      <c r="L310" s="26"/>
      <c r="M310" s="26"/>
      <c r="N310" s="27"/>
      <c r="O310" s="27"/>
      <c r="P310" s="27"/>
    </row>
    <row r="311" spans="1:16" ht="18.75">
      <c r="A311" s="22">
        <v>306</v>
      </c>
      <c r="B311" s="23" t="s">
        <v>99</v>
      </c>
      <c r="C311" s="23" t="s">
        <v>769</v>
      </c>
      <c r="D311" s="24">
        <v>7611299.0767000001</v>
      </c>
      <c r="E311" s="25">
        <f t="shared" si="4"/>
        <v>7611299.0767000001</v>
      </c>
      <c r="F311" s="26"/>
      <c r="G311" s="26"/>
      <c r="H311" s="27"/>
      <c r="I311" s="27"/>
      <c r="J311" s="27"/>
      <c r="K311" s="27"/>
      <c r="L311" s="26"/>
      <c r="M311" s="26"/>
      <c r="N311" s="27"/>
      <c r="O311" s="27"/>
      <c r="P311" s="27"/>
    </row>
    <row r="312" spans="1:16" ht="18.75">
      <c r="A312" s="22">
        <v>307</v>
      </c>
      <c r="B312" s="23" t="s">
        <v>99</v>
      </c>
      <c r="C312" s="23" t="s">
        <v>771</v>
      </c>
      <c r="D312" s="24">
        <v>8371383.1014</v>
      </c>
      <c r="E312" s="25">
        <f t="shared" si="4"/>
        <v>8371383.1014</v>
      </c>
      <c r="F312" s="26"/>
      <c r="G312" s="26"/>
      <c r="H312" s="27"/>
      <c r="I312" s="27"/>
      <c r="J312" s="27"/>
      <c r="K312" s="27"/>
      <c r="L312" s="26"/>
      <c r="M312" s="26"/>
      <c r="N312" s="27"/>
      <c r="O312" s="27"/>
      <c r="P312" s="27"/>
    </row>
    <row r="313" spans="1:16" ht="18.75">
      <c r="A313" s="22">
        <v>308</v>
      </c>
      <c r="B313" s="23" t="s">
        <v>99</v>
      </c>
      <c r="C313" s="23" t="s">
        <v>773</v>
      </c>
      <c r="D313" s="24">
        <v>8143540.1034000004</v>
      </c>
      <c r="E313" s="25">
        <f t="shared" si="4"/>
        <v>8143540.1034000004</v>
      </c>
      <c r="F313" s="26"/>
      <c r="G313" s="26"/>
      <c r="H313" s="27"/>
      <c r="I313" s="27"/>
      <c r="J313" s="27"/>
      <c r="K313" s="27"/>
      <c r="L313" s="26"/>
      <c r="M313" s="26"/>
      <c r="N313" s="27"/>
      <c r="O313" s="27"/>
      <c r="P313" s="27"/>
    </row>
    <row r="314" spans="1:16" ht="18.75">
      <c r="A314" s="22">
        <v>309</v>
      </c>
      <c r="B314" s="23" t="s">
        <v>99</v>
      </c>
      <c r="C314" s="23" t="s">
        <v>775</v>
      </c>
      <c r="D314" s="24">
        <v>7876904.7786999997</v>
      </c>
      <c r="E314" s="25">
        <f t="shared" si="4"/>
        <v>7876904.7786999997</v>
      </c>
      <c r="F314" s="26"/>
      <c r="G314" s="26"/>
      <c r="H314" s="27"/>
      <c r="I314" s="27"/>
      <c r="J314" s="27"/>
      <c r="K314" s="27"/>
      <c r="L314" s="26"/>
      <c r="M314" s="26"/>
      <c r="N314" s="27"/>
      <c r="O314" s="27"/>
      <c r="P314" s="27"/>
    </row>
    <row r="315" spans="1:16" ht="18.75">
      <c r="A315" s="22">
        <v>310</v>
      </c>
      <c r="B315" s="23" t="s">
        <v>99</v>
      </c>
      <c r="C315" s="23" t="s">
        <v>777</v>
      </c>
      <c r="D315" s="24">
        <v>8148554.2829</v>
      </c>
      <c r="E315" s="25">
        <f t="shared" si="4"/>
        <v>8148554.2829</v>
      </c>
      <c r="F315" s="26"/>
      <c r="G315" s="26"/>
      <c r="H315" s="27"/>
      <c r="I315" s="27"/>
      <c r="J315" s="27"/>
      <c r="K315" s="27"/>
      <c r="L315" s="26"/>
      <c r="M315" s="26"/>
      <c r="N315" s="27"/>
      <c r="O315" s="27"/>
      <c r="P315" s="27"/>
    </row>
    <row r="316" spans="1:16" ht="37.5">
      <c r="A316" s="22">
        <v>311</v>
      </c>
      <c r="B316" s="23" t="s">
        <v>99</v>
      </c>
      <c r="C316" s="23" t="s">
        <v>779</v>
      </c>
      <c r="D316" s="24">
        <v>8223177.7428000001</v>
      </c>
      <c r="E316" s="25">
        <f t="shared" si="4"/>
        <v>8223177.7428000001</v>
      </c>
      <c r="F316" s="26"/>
      <c r="G316" s="26"/>
      <c r="H316" s="27"/>
      <c r="I316" s="27"/>
      <c r="J316" s="27"/>
      <c r="K316" s="27"/>
      <c r="L316" s="26"/>
      <c r="M316" s="26"/>
      <c r="N316" s="27"/>
      <c r="O316" s="27"/>
      <c r="P316" s="27"/>
    </row>
    <row r="317" spans="1:16" ht="18.75">
      <c r="A317" s="22">
        <v>312</v>
      </c>
      <c r="B317" s="23" t="s">
        <v>99</v>
      </c>
      <c r="C317" s="23" t="s">
        <v>781</v>
      </c>
      <c r="D317" s="24">
        <v>8748063.3143000007</v>
      </c>
      <c r="E317" s="25">
        <f t="shared" si="4"/>
        <v>8748063.3143000007</v>
      </c>
      <c r="F317" s="26"/>
      <c r="G317" s="26"/>
      <c r="H317" s="27"/>
      <c r="I317" s="27"/>
      <c r="J317" s="27"/>
      <c r="K317" s="27"/>
      <c r="L317" s="26"/>
      <c r="M317" s="26"/>
      <c r="N317" s="27"/>
      <c r="O317" s="27"/>
      <c r="P317" s="27"/>
    </row>
    <row r="318" spans="1:16" ht="18.75">
      <c r="A318" s="22">
        <v>313</v>
      </c>
      <c r="B318" s="23" t="s">
        <v>99</v>
      </c>
      <c r="C318" s="23" t="s">
        <v>783</v>
      </c>
      <c r="D318" s="24">
        <v>7825883.1479000002</v>
      </c>
      <c r="E318" s="25">
        <f t="shared" si="4"/>
        <v>7825883.1479000002</v>
      </c>
      <c r="F318" s="26"/>
      <c r="G318" s="26"/>
      <c r="H318" s="27"/>
      <c r="I318" s="27"/>
      <c r="J318" s="27"/>
      <c r="K318" s="27"/>
      <c r="L318" s="26"/>
      <c r="M318" s="26"/>
      <c r="N318" s="27"/>
      <c r="O318" s="27"/>
      <c r="P318" s="27"/>
    </row>
    <row r="319" spans="1:16" ht="18.75">
      <c r="A319" s="22">
        <v>314</v>
      </c>
      <c r="B319" s="23" t="s">
        <v>100</v>
      </c>
      <c r="C319" s="23" t="s">
        <v>788</v>
      </c>
      <c r="D319" s="24">
        <v>8172398.9857999999</v>
      </c>
      <c r="E319" s="25">
        <f t="shared" si="4"/>
        <v>8172398.9857999999</v>
      </c>
      <c r="F319" s="26"/>
      <c r="G319" s="26"/>
      <c r="H319" s="27"/>
      <c r="I319" s="27"/>
      <c r="J319" s="27"/>
      <c r="K319" s="27"/>
      <c r="L319" s="26"/>
      <c r="M319" s="26"/>
      <c r="N319" s="27"/>
      <c r="O319" s="27"/>
      <c r="P319" s="27"/>
    </row>
    <row r="320" spans="1:16" ht="18.75">
      <c r="A320" s="22">
        <v>315</v>
      </c>
      <c r="B320" s="23" t="s">
        <v>100</v>
      </c>
      <c r="C320" s="23" t="s">
        <v>790</v>
      </c>
      <c r="D320" s="24">
        <v>9665588.0888999999</v>
      </c>
      <c r="E320" s="25">
        <f t="shared" si="4"/>
        <v>9665588.0888999999</v>
      </c>
      <c r="F320" s="26"/>
      <c r="G320" s="26"/>
      <c r="H320" s="27"/>
      <c r="I320" s="27"/>
      <c r="J320" s="27"/>
      <c r="K320" s="27"/>
      <c r="L320" s="26"/>
      <c r="M320" s="26"/>
      <c r="N320" s="27"/>
      <c r="O320" s="27"/>
      <c r="P320" s="27"/>
    </row>
    <row r="321" spans="1:16" ht="18.75">
      <c r="A321" s="22">
        <v>316</v>
      </c>
      <c r="B321" s="23" t="s">
        <v>100</v>
      </c>
      <c r="C321" s="23" t="s">
        <v>792</v>
      </c>
      <c r="D321" s="24">
        <v>11995258.4188</v>
      </c>
      <c r="E321" s="25">
        <f t="shared" si="4"/>
        <v>11995258.4188</v>
      </c>
      <c r="F321" s="26"/>
      <c r="G321" s="26"/>
      <c r="H321" s="27"/>
      <c r="I321" s="27"/>
      <c r="J321" s="27"/>
      <c r="K321" s="27"/>
      <c r="L321" s="26"/>
      <c r="M321" s="26"/>
      <c r="N321" s="27"/>
      <c r="O321" s="27"/>
      <c r="P321" s="27"/>
    </row>
    <row r="322" spans="1:16" ht="18.75">
      <c r="A322" s="22">
        <v>317</v>
      </c>
      <c r="B322" s="23" t="s">
        <v>100</v>
      </c>
      <c r="C322" s="23" t="s">
        <v>794</v>
      </c>
      <c r="D322" s="24">
        <v>9073010.7682000007</v>
      </c>
      <c r="E322" s="25">
        <f t="shared" si="4"/>
        <v>9073010.7682000007</v>
      </c>
      <c r="F322" s="26"/>
      <c r="G322" s="26"/>
      <c r="H322" s="27"/>
      <c r="I322" s="27"/>
      <c r="J322" s="27"/>
      <c r="K322" s="27"/>
      <c r="L322" s="26"/>
      <c r="M322" s="26"/>
      <c r="N322" s="27"/>
      <c r="O322" s="27"/>
      <c r="P322" s="27"/>
    </row>
    <row r="323" spans="1:16" ht="18.75">
      <c r="A323" s="22">
        <v>318</v>
      </c>
      <c r="B323" s="23" t="s">
        <v>100</v>
      </c>
      <c r="C323" s="23" t="s">
        <v>796</v>
      </c>
      <c r="D323" s="24">
        <v>7785434.7111999998</v>
      </c>
      <c r="E323" s="25">
        <f t="shared" si="4"/>
        <v>7785434.7111999998</v>
      </c>
      <c r="F323" s="26"/>
      <c r="G323" s="26"/>
      <c r="H323" s="27"/>
      <c r="I323" s="27"/>
      <c r="J323" s="27"/>
      <c r="K323" s="27"/>
      <c r="L323" s="26"/>
      <c r="M323" s="26"/>
      <c r="N323" s="27"/>
      <c r="O323" s="27"/>
      <c r="P323" s="27"/>
    </row>
    <row r="324" spans="1:16" ht="18.75">
      <c r="A324" s="22">
        <v>319</v>
      </c>
      <c r="B324" s="23" t="s">
        <v>100</v>
      </c>
      <c r="C324" s="23" t="s">
        <v>798</v>
      </c>
      <c r="D324" s="24">
        <v>7637304.7045999998</v>
      </c>
      <c r="E324" s="25">
        <f t="shared" si="4"/>
        <v>7637304.7045999998</v>
      </c>
      <c r="F324" s="26"/>
      <c r="G324" s="26"/>
      <c r="H324" s="27"/>
      <c r="I324" s="27"/>
      <c r="J324" s="27"/>
      <c r="K324" s="27"/>
      <c r="L324" s="26"/>
      <c r="M324" s="26"/>
      <c r="N324" s="27"/>
      <c r="O324" s="27"/>
      <c r="P324" s="27"/>
    </row>
    <row r="325" spans="1:16" ht="18.75">
      <c r="A325" s="22">
        <v>320</v>
      </c>
      <c r="B325" s="23" t="s">
        <v>100</v>
      </c>
      <c r="C325" s="23" t="s">
        <v>800</v>
      </c>
      <c r="D325" s="24">
        <v>10720679.076199999</v>
      </c>
      <c r="E325" s="25">
        <f t="shared" si="4"/>
        <v>10720679.076199999</v>
      </c>
      <c r="F325" s="26"/>
      <c r="G325" s="26"/>
      <c r="H325" s="27"/>
      <c r="I325" s="27"/>
      <c r="J325" s="27"/>
      <c r="K325" s="27"/>
      <c r="L325" s="26"/>
      <c r="M325" s="26"/>
      <c r="N325" s="27"/>
      <c r="O325" s="27"/>
      <c r="P325" s="27"/>
    </row>
    <row r="326" spans="1:16" ht="18.75">
      <c r="A326" s="22">
        <v>321</v>
      </c>
      <c r="B326" s="23" t="s">
        <v>100</v>
      </c>
      <c r="C326" s="23" t="s">
        <v>802</v>
      </c>
      <c r="D326" s="24">
        <v>8997533.6459999997</v>
      </c>
      <c r="E326" s="25">
        <f t="shared" si="4"/>
        <v>8997533.6459999997</v>
      </c>
      <c r="F326" s="26"/>
      <c r="G326" s="26"/>
      <c r="H326" s="27"/>
      <c r="I326" s="27"/>
      <c r="J326" s="27"/>
      <c r="K326" s="27"/>
      <c r="L326" s="26"/>
      <c r="M326" s="26"/>
      <c r="N326" s="27"/>
      <c r="O326" s="27"/>
      <c r="P326" s="27"/>
    </row>
    <row r="327" spans="1:16" ht="18.75">
      <c r="A327" s="22">
        <v>322</v>
      </c>
      <c r="B327" s="23" t="s">
        <v>100</v>
      </c>
      <c r="C327" s="23" t="s">
        <v>804</v>
      </c>
      <c r="D327" s="24">
        <v>7881242.3581999997</v>
      </c>
      <c r="E327" s="25">
        <f t="shared" ref="E327:E390" si="5">D327</f>
        <v>7881242.3581999997</v>
      </c>
      <c r="F327" s="26"/>
      <c r="G327" s="26"/>
      <c r="H327" s="27"/>
      <c r="I327" s="27"/>
      <c r="J327" s="27"/>
      <c r="K327" s="27"/>
      <c r="L327" s="26"/>
      <c r="M327" s="26"/>
      <c r="N327" s="27"/>
      <c r="O327" s="27"/>
      <c r="P327" s="27"/>
    </row>
    <row r="328" spans="1:16" ht="18.75">
      <c r="A328" s="22">
        <v>323</v>
      </c>
      <c r="B328" s="23" t="s">
        <v>100</v>
      </c>
      <c r="C328" s="23" t="s">
        <v>806</v>
      </c>
      <c r="D328" s="24">
        <v>8326103.5588999996</v>
      </c>
      <c r="E328" s="25">
        <f t="shared" si="5"/>
        <v>8326103.5588999996</v>
      </c>
      <c r="F328" s="26"/>
      <c r="G328" s="26"/>
      <c r="H328" s="27"/>
      <c r="I328" s="27"/>
      <c r="J328" s="27"/>
      <c r="K328" s="27"/>
      <c r="L328" s="26"/>
      <c r="M328" s="26"/>
      <c r="N328" s="27"/>
      <c r="O328" s="27"/>
      <c r="P328" s="27"/>
    </row>
    <row r="329" spans="1:16" ht="18.75">
      <c r="A329" s="22">
        <v>324</v>
      </c>
      <c r="B329" s="23" t="s">
        <v>100</v>
      </c>
      <c r="C329" s="23" t="s">
        <v>808</v>
      </c>
      <c r="D329" s="24">
        <v>11582093.150800001</v>
      </c>
      <c r="E329" s="25">
        <f t="shared" si="5"/>
        <v>11582093.150800001</v>
      </c>
      <c r="F329" s="26"/>
      <c r="G329" s="26"/>
      <c r="H329" s="27"/>
      <c r="I329" s="27"/>
      <c r="J329" s="27"/>
      <c r="K329" s="27"/>
      <c r="L329" s="26"/>
      <c r="M329" s="26"/>
      <c r="N329" s="27"/>
      <c r="O329" s="27"/>
      <c r="P329" s="27"/>
    </row>
    <row r="330" spans="1:16" ht="18.75">
      <c r="A330" s="22">
        <v>325</v>
      </c>
      <c r="B330" s="23" t="s">
        <v>100</v>
      </c>
      <c r="C330" s="23" t="s">
        <v>810</v>
      </c>
      <c r="D330" s="24">
        <v>8563377.4650999997</v>
      </c>
      <c r="E330" s="25">
        <f t="shared" si="5"/>
        <v>8563377.4650999997</v>
      </c>
      <c r="F330" s="26"/>
      <c r="G330" s="26"/>
      <c r="H330" s="27"/>
      <c r="I330" s="27"/>
      <c r="J330" s="27"/>
      <c r="K330" s="27"/>
      <c r="L330" s="26"/>
      <c r="M330" s="26"/>
      <c r="N330" s="27"/>
      <c r="O330" s="27"/>
      <c r="P330" s="27"/>
    </row>
    <row r="331" spans="1:16" ht="18.75">
      <c r="A331" s="22">
        <v>326</v>
      </c>
      <c r="B331" s="23" t="s">
        <v>100</v>
      </c>
      <c r="C331" s="23" t="s">
        <v>812</v>
      </c>
      <c r="D331" s="24">
        <v>7228886.4331</v>
      </c>
      <c r="E331" s="25">
        <f t="shared" si="5"/>
        <v>7228886.4331</v>
      </c>
      <c r="F331" s="26"/>
      <c r="G331" s="26"/>
      <c r="H331" s="27"/>
      <c r="I331" s="27"/>
      <c r="J331" s="27"/>
      <c r="K331" s="27"/>
      <c r="L331" s="26"/>
      <c r="M331" s="26"/>
      <c r="N331" s="27"/>
      <c r="O331" s="27"/>
      <c r="P331" s="27"/>
    </row>
    <row r="332" spans="1:16" ht="18.75">
      <c r="A332" s="22">
        <v>327</v>
      </c>
      <c r="B332" s="23" t="s">
        <v>100</v>
      </c>
      <c r="C332" s="23" t="s">
        <v>814</v>
      </c>
      <c r="D332" s="24">
        <v>9935873.7252999991</v>
      </c>
      <c r="E332" s="25">
        <f t="shared" si="5"/>
        <v>9935873.7252999991</v>
      </c>
      <c r="F332" s="26"/>
      <c r="G332" s="26"/>
      <c r="H332" s="27"/>
      <c r="I332" s="27"/>
      <c r="J332" s="27"/>
      <c r="K332" s="27"/>
      <c r="L332" s="26"/>
      <c r="M332" s="26"/>
      <c r="N332" s="27"/>
      <c r="O332" s="27"/>
      <c r="P332" s="27"/>
    </row>
    <row r="333" spans="1:16" ht="18.75">
      <c r="A333" s="22">
        <v>328</v>
      </c>
      <c r="B333" s="23" t="s">
        <v>100</v>
      </c>
      <c r="C333" s="23" t="s">
        <v>816</v>
      </c>
      <c r="D333" s="24">
        <v>11175314.3244</v>
      </c>
      <c r="E333" s="25">
        <f t="shared" si="5"/>
        <v>11175314.3244</v>
      </c>
      <c r="F333" s="26"/>
      <c r="G333" s="26"/>
      <c r="H333" s="27"/>
      <c r="I333" s="27"/>
      <c r="J333" s="27"/>
      <c r="K333" s="27"/>
      <c r="L333" s="26"/>
      <c r="M333" s="26"/>
      <c r="N333" s="27"/>
      <c r="O333" s="27"/>
      <c r="P333" s="27"/>
    </row>
    <row r="334" spans="1:16" ht="18.75">
      <c r="A334" s="22">
        <v>329</v>
      </c>
      <c r="B334" s="23" t="s">
        <v>100</v>
      </c>
      <c r="C334" s="23" t="s">
        <v>818</v>
      </c>
      <c r="D334" s="24">
        <v>8190429.2866000002</v>
      </c>
      <c r="E334" s="25">
        <f t="shared" si="5"/>
        <v>8190429.2866000002</v>
      </c>
      <c r="F334" s="26"/>
      <c r="G334" s="26"/>
      <c r="H334" s="27"/>
      <c r="I334" s="27"/>
      <c r="J334" s="27"/>
      <c r="K334" s="27"/>
      <c r="L334" s="26"/>
      <c r="M334" s="26"/>
      <c r="N334" s="27"/>
      <c r="O334" s="27"/>
      <c r="P334" s="27"/>
    </row>
    <row r="335" spans="1:16" ht="18.75">
      <c r="A335" s="22">
        <v>330</v>
      </c>
      <c r="B335" s="23" t="s">
        <v>100</v>
      </c>
      <c r="C335" s="23" t="s">
        <v>820</v>
      </c>
      <c r="D335" s="24">
        <v>8667026.7730999999</v>
      </c>
      <c r="E335" s="25">
        <f t="shared" si="5"/>
        <v>8667026.7730999999</v>
      </c>
      <c r="F335" s="26"/>
      <c r="G335" s="26"/>
      <c r="H335" s="27"/>
      <c r="I335" s="27"/>
      <c r="J335" s="27"/>
      <c r="K335" s="27"/>
      <c r="L335" s="26"/>
      <c r="M335" s="26"/>
      <c r="N335" s="27"/>
      <c r="O335" s="27"/>
      <c r="P335" s="27"/>
    </row>
    <row r="336" spans="1:16" ht="18.75">
      <c r="A336" s="22">
        <v>331</v>
      </c>
      <c r="B336" s="23" t="s">
        <v>100</v>
      </c>
      <c r="C336" s="23" t="s">
        <v>822</v>
      </c>
      <c r="D336" s="24">
        <v>9039557.4099000003</v>
      </c>
      <c r="E336" s="25">
        <f t="shared" si="5"/>
        <v>9039557.4099000003</v>
      </c>
      <c r="F336" s="26"/>
      <c r="G336" s="26"/>
      <c r="H336" s="27"/>
      <c r="I336" s="27"/>
      <c r="J336" s="27"/>
      <c r="K336" s="27"/>
      <c r="L336" s="26"/>
      <c r="M336" s="26"/>
      <c r="N336" s="27"/>
      <c r="O336" s="27"/>
      <c r="P336" s="27"/>
    </row>
    <row r="337" spans="1:16" ht="18.75">
      <c r="A337" s="22">
        <v>332</v>
      </c>
      <c r="B337" s="23" t="s">
        <v>100</v>
      </c>
      <c r="C337" s="23" t="s">
        <v>824</v>
      </c>
      <c r="D337" s="24">
        <v>9339187.9254000001</v>
      </c>
      <c r="E337" s="25">
        <f t="shared" si="5"/>
        <v>9339187.9254000001</v>
      </c>
      <c r="F337" s="26"/>
      <c r="G337" s="26"/>
      <c r="H337" s="27"/>
      <c r="I337" s="27"/>
      <c r="J337" s="27"/>
      <c r="K337" s="27"/>
      <c r="L337" s="26"/>
      <c r="M337" s="26"/>
      <c r="N337" s="27"/>
      <c r="O337" s="27"/>
      <c r="P337" s="27"/>
    </row>
    <row r="338" spans="1:16" ht="18.75">
      <c r="A338" s="22">
        <v>333</v>
      </c>
      <c r="B338" s="23" t="s">
        <v>100</v>
      </c>
      <c r="C338" s="23" t="s">
        <v>826</v>
      </c>
      <c r="D338" s="24">
        <v>9419940.9445999991</v>
      </c>
      <c r="E338" s="25">
        <f t="shared" si="5"/>
        <v>9419940.9445999991</v>
      </c>
      <c r="F338" s="26"/>
      <c r="G338" s="26"/>
      <c r="H338" s="27"/>
      <c r="I338" s="27"/>
      <c r="J338" s="27"/>
      <c r="K338" s="27"/>
      <c r="L338" s="26"/>
      <c r="M338" s="26"/>
      <c r="N338" s="27"/>
      <c r="O338" s="27"/>
      <c r="P338" s="27"/>
    </row>
    <row r="339" spans="1:16" ht="37.5">
      <c r="A339" s="22">
        <v>334</v>
      </c>
      <c r="B339" s="23" t="s">
        <v>100</v>
      </c>
      <c r="C339" s="23" t="s">
        <v>828</v>
      </c>
      <c r="D339" s="24">
        <v>8824595.8635000009</v>
      </c>
      <c r="E339" s="25">
        <f t="shared" si="5"/>
        <v>8824595.8635000009</v>
      </c>
      <c r="F339" s="26"/>
      <c r="G339" s="26"/>
      <c r="H339" s="27"/>
      <c r="I339" s="27"/>
      <c r="J339" s="27"/>
      <c r="K339" s="27"/>
      <c r="L339" s="26"/>
      <c r="M339" s="26"/>
      <c r="N339" s="27"/>
      <c r="O339" s="27"/>
      <c r="P339" s="27"/>
    </row>
    <row r="340" spans="1:16" ht="18.75">
      <c r="A340" s="22">
        <v>335</v>
      </c>
      <c r="B340" s="23" t="s">
        <v>100</v>
      </c>
      <c r="C340" s="23" t="s">
        <v>830</v>
      </c>
      <c r="D340" s="24">
        <v>8094441.0257999999</v>
      </c>
      <c r="E340" s="25">
        <f t="shared" si="5"/>
        <v>8094441.0257999999</v>
      </c>
      <c r="F340" s="26"/>
      <c r="G340" s="26"/>
      <c r="H340" s="27"/>
      <c r="I340" s="27"/>
      <c r="J340" s="27"/>
      <c r="K340" s="27"/>
      <c r="L340" s="26"/>
      <c r="M340" s="26"/>
      <c r="N340" s="27"/>
      <c r="O340" s="27"/>
      <c r="P340" s="27"/>
    </row>
    <row r="341" spans="1:16" ht="18.75">
      <c r="A341" s="22">
        <v>336</v>
      </c>
      <c r="B341" s="23" t="s">
        <v>100</v>
      </c>
      <c r="C341" s="23" t="s">
        <v>832</v>
      </c>
      <c r="D341" s="24">
        <v>9933647.7601999994</v>
      </c>
      <c r="E341" s="25">
        <f t="shared" si="5"/>
        <v>9933647.7601999994</v>
      </c>
      <c r="F341" s="26"/>
      <c r="G341" s="26"/>
      <c r="H341" s="27"/>
      <c r="I341" s="27"/>
      <c r="J341" s="27"/>
      <c r="K341" s="27"/>
      <c r="L341" s="26"/>
      <c r="M341" s="26"/>
      <c r="N341" s="27"/>
      <c r="O341" s="27"/>
      <c r="P341" s="27"/>
    </row>
    <row r="342" spans="1:16" ht="18.75">
      <c r="A342" s="22">
        <v>337</v>
      </c>
      <c r="B342" s="23" t="s">
        <v>100</v>
      </c>
      <c r="C342" s="23" t="s">
        <v>834</v>
      </c>
      <c r="D342" s="24">
        <v>7346016.5228000004</v>
      </c>
      <c r="E342" s="25">
        <f t="shared" si="5"/>
        <v>7346016.5228000004</v>
      </c>
      <c r="F342" s="26"/>
      <c r="G342" s="26"/>
      <c r="H342" s="27"/>
      <c r="I342" s="27"/>
      <c r="J342" s="27"/>
      <c r="K342" s="27"/>
      <c r="L342" s="26"/>
      <c r="M342" s="26"/>
      <c r="N342" s="27"/>
      <c r="O342" s="27"/>
      <c r="P342" s="27"/>
    </row>
    <row r="343" spans="1:16" ht="37.5">
      <c r="A343" s="22">
        <v>338</v>
      </c>
      <c r="B343" s="23" t="s">
        <v>100</v>
      </c>
      <c r="C343" s="23" t="s">
        <v>836</v>
      </c>
      <c r="D343" s="24">
        <v>9220127.9495000001</v>
      </c>
      <c r="E343" s="25">
        <f t="shared" si="5"/>
        <v>9220127.9495000001</v>
      </c>
      <c r="F343" s="26"/>
      <c r="G343" s="26"/>
      <c r="H343" s="27"/>
      <c r="I343" s="27"/>
      <c r="J343" s="27"/>
      <c r="K343" s="27"/>
      <c r="L343" s="26"/>
      <c r="M343" s="26"/>
      <c r="N343" s="27"/>
      <c r="O343" s="27"/>
      <c r="P343" s="27"/>
    </row>
    <row r="344" spans="1:16" ht="18.75">
      <c r="A344" s="22">
        <v>339</v>
      </c>
      <c r="B344" s="23" t="s">
        <v>100</v>
      </c>
      <c r="C344" s="23" t="s">
        <v>838</v>
      </c>
      <c r="D344" s="24">
        <v>8385659.6403000001</v>
      </c>
      <c r="E344" s="25">
        <f t="shared" si="5"/>
        <v>8385659.6403000001</v>
      </c>
      <c r="F344" s="26"/>
      <c r="G344" s="26"/>
      <c r="H344" s="27"/>
      <c r="I344" s="27"/>
      <c r="J344" s="27"/>
      <c r="K344" s="27"/>
      <c r="L344" s="26"/>
      <c r="M344" s="26"/>
      <c r="N344" s="27"/>
      <c r="O344" s="27"/>
      <c r="P344" s="27"/>
    </row>
    <row r="345" spans="1:16" ht="18.75">
      <c r="A345" s="22">
        <v>340</v>
      </c>
      <c r="B345" s="23" t="s">
        <v>100</v>
      </c>
      <c r="C345" s="23" t="s">
        <v>840</v>
      </c>
      <c r="D345" s="24">
        <v>7770358.9142000005</v>
      </c>
      <c r="E345" s="25">
        <f t="shared" si="5"/>
        <v>7770358.9142000005</v>
      </c>
      <c r="F345" s="26"/>
      <c r="G345" s="26"/>
      <c r="H345" s="27"/>
      <c r="I345" s="27"/>
      <c r="J345" s="27"/>
      <c r="K345" s="27"/>
      <c r="L345" s="26"/>
      <c r="M345" s="26"/>
      <c r="N345" s="27"/>
      <c r="O345" s="27"/>
      <c r="P345" s="27"/>
    </row>
    <row r="346" spans="1:16" ht="18.75">
      <c r="A346" s="22">
        <v>341</v>
      </c>
      <c r="B346" s="23" t="s">
        <v>101</v>
      </c>
      <c r="C346" s="23" t="s">
        <v>845</v>
      </c>
      <c r="D346" s="24">
        <v>14548352.0941</v>
      </c>
      <c r="E346" s="25">
        <f t="shared" si="5"/>
        <v>14548352.0941</v>
      </c>
      <c r="F346" s="26"/>
      <c r="G346" s="26"/>
      <c r="H346" s="27"/>
      <c r="I346" s="27"/>
      <c r="J346" s="27"/>
      <c r="K346" s="27"/>
      <c r="L346" s="26"/>
      <c r="M346" s="26"/>
      <c r="N346" s="27"/>
      <c r="O346" s="27"/>
      <c r="P346" s="27"/>
    </row>
    <row r="347" spans="1:16" ht="18.75">
      <c r="A347" s="22">
        <v>342</v>
      </c>
      <c r="B347" s="23" t="s">
        <v>101</v>
      </c>
      <c r="C347" s="23" t="s">
        <v>847</v>
      </c>
      <c r="D347" s="24">
        <v>14793147.6055</v>
      </c>
      <c r="E347" s="25">
        <f t="shared" si="5"/>
        <v>14793147.6055</v>
      </c>
      <c r="F347" s="26"/>
      <c r="G347" s="26"/>
      <c r="H347" s="27"/>
      <c r="I347" s="27"/>
      <c r="J347" s="27"/>
      <c r="K347" s="27"/>
      <c r="L347" s="26"/>
      <c r="M347" s="26"/>
      <c r="N347" s="27"/>
      <c r="O347" s="27"/>
      <c r="P347" s="27"/>
    </row>
    <row r="348" spans="1:16" ht="18.75">
      <c r="A348" s="22">
        <v>343</v>
      </c>
      <c r="B348" s="23" t="s">
        <v>101</v>
      </c>
      <c r="C348" s="23" t="s">
        <v>849</v>
      </c>
      <c r="D348" s="24">
        <v>12242510.9937</v>
      </c>
      <c r="E348" s="25">
        <f t="shared" si="5"/>
        <v>12242510.9937</v>
      </c>
      <c r="F348" s="26"/>
      <c r="G348" s="26"/>
      <c r="H348" s="27"/>
      <c r="I348" s="27"/>
      <c r="J348" s="27"/>
      <c r="K348" s="27"/>
      <c r="L348" s="26"/>
      <c r="M348" s="26"/>
      <c r="N348" s="27"/>
      <c r="O348" s="27"/>
      <c r="P348" s="27"/>
    </row>
    <row r="349" spans="1:16" ht="18.75">
      <c r="A349" s="22">
        <v>344</v>
      </c>
      <c r="B349" s="23" t="s">
        <v>101</v>
      </c>
      <c r="C349" s="23" t="s">
        <v>851</v>
      </c>
      <c r="D349" s="24">
        <v>9426558.3230000008</v>
      </c>
      <c r="E349" s="25">
        <f t="shared" si="5"/>
        <v>9426558.3230000008</v>
      </c>
      <c r="F349" s="26"/>
      <c r="G349" s="26"/>
      <c r="H349" s="27"/>
      <c r="I349" s="27"/>
      <c r="J349" s="27"/>
      <c r="K349" s="27"/>
      <c r="L349" s="26"/>
      <c r="M349" s="26"/>
      <c r="N349" s="27"/>
      <c r="O349" s="27"/>
      <c r="P349" s="27"/>
    </row>
    <row r="350" spans="1:16" ht="18.75">
      <c r="A350" s="22">
        <v>345</v>
      </c>
      <c r="B350" s="23" t="s">
        <v>101</v>
      </c>
      <c r="C350" s="23" t="s">
        <v>853</v>
      </c>
      <c r="D350" s="24">
        <v>15496836.3345</v>
      </c>
      <c r="E350" s="25">
        <f t="shared" si="5"/>
        <v>15496836.3345</v>
      </c>
      <c r="F350" s="26"/>
      <c r="G350" s="26"/>
      <c r="H350" s="27"/>
      <c r="I350" s="27"/>
      <c r="J350" s="27"/>
      <c r="K350" s="27"/>
      <c r="L350" s="26"/>
      <c r="M350" s="26"/>
      <c r="N350" s="27"/>
      <c r="O350" s="27"/>
      <c r="P350" s="27"/>
    </row>
    <row r="351" spans="1:16" ht="18.75">
      <c r="A351" s="22">
        <v>346</v>
      </c>
      <c r="B351" s="23" t="s">
        <v>101</v>
      </c>
      <c r="C351" s="23" t="s">
        <v>855</v>
      </c>
      <c r="D351" s="24">
        <v>10381482.452199999</v>
      </c>
      <c r="E351" s="25">
        <f t="shared" si="5"/>
        <v>10381482.452199999</v>
      </c>
      <c r="F351" s="26"/>
      <c r="G351" s="26"/>
      <c r="H351" s="27"/>
      <c r="I351" s="27"/>
      <c r="J351" s="27"/>
      <c r="K351" s="27"/>
      <c r="L351" s="26"/>
      <c r="M351" s="26"/>
      <c r="N351" s="27"/>
      <c r="O351" s="27"/>
      <c r="P351" s="27"/>
    </row>
    <row r="352" spans="1:16" ht="18.75">
      <c r="A352" s="22">
        <v>347</v>
      </c>
      <c r="B352" s="23" t="s">
        <v>101</v>
      </c>
      <c r="C352" s="23" t="s">
        <v>857</v>
      </c>
      <c r="D352" s="24">
        <v>9052632.2792000007</v>
      </c>
      <c r="E352" s="25">
        <f t="shared" si="5"/>
        <v>9052632.2792000007</v>
      </c>
      <c r="F352" s="26"/>
      <c r="G352" s="26"/>
      <c r="H352" s="27"/>
      <c r="I352" s="27"/>
      <c r="J352" s="27"/>
      <c r="K352" s="27"/>
      <c r="L352" s="26"/>
      <c r="M352" s="26"/>
      <c r="N352" s="27"/>
      <c r="O352" s="27"/>
      <c r="P352" s="27"/>
    </row>
    <row r="353" spans="1:16" ht="18.75">
      <c r="A353" s="22">
        <v>348</v>
      </c>
      <c r="B353" s="23" t="s">
        <v>101</v>
      </c>
      <c r="C353" s="23" t="s">
        <v>859</v>
      </c>
      <c r="D353" s="24">
        <v>12062038.965399999</v>
      </c>
      <c r="E353" s="25">
        <f t="shared" si="5"/>
        <v>12062038.965399999</v>
      </c>
      <c r="F353" s="26"/>
      <c r="G353" s="26"/>
      <c r="H353" s="27"/>
      <c r="I353" s="27"/>
      <c r="J353" s="27"/>
      <c r="K353" s="27"/>
      <c r="L353" s="26"/>
      <c r="M353" s="26"/>
      <c r="N353" s="27"/>
      <c r="O353" s="27"/>
      <c r="P353" s="27"/>
    </row>
    <row r="354" spans="1:16" ht="18.75">
      <c r="A354" s="22">
        <v>349</v>
      </c>
      <c r="B354" s="23" t="s">
        <v>101</v>
      </c>
      <c r="C354" s="23" t="s">
        <v>861</v>
      </c>
      <c r="D354" s="24">
        <v>13305683.6996</v>
      </c>
      <c r="E354" s="25">
        <f t="shared" si="5"/>
        <v>13305683.6996</v>
      </c>
      <c r="F354" s="26"/>
      <c r="G354" s="26"/>
      <c r="H354" s="27"/>
      <c r="I354" s="27"/>
      <c r="J354" s="27"/>
      <c r="K354" s="27"/>
      <c r="L354" s="26"/>
      <c r="M354" s="26"/>
      <c r="N354" s="27"/>
      <c r="O354" s="27"/>
      <c r="P354" s="27"/>
    </row>
    <row r="355" spans="1:16" ht="37.5">
      <c r="A355" s="22">
        <v>350</v>
      </c>
      <c r="B355" s="23" t="s">
        <v>101</v>
      </c>
      <c r="C355" s="23" t="s">
        <v>863</v>
      </c>
      <c r="D355" s="24">
        <v>12569891.270500001</v>
      </c>
      <c r="E355" s="25">
        <f t="shared" si="5"/>
        <v>12569891.270500001</v>
      </c>
      <c r="F355" s="26"/>
      <c r="G355" s="26"/>
      <c r="H355" s="27"/>
      <c r="I355" s="27"/>
      <c r="J355" s="27"/>
      <c r="K355" s="27"/>
      <c r="L355" s="26"/>
      <c r="M355" s="26"/>
      <c r="N355" s="27"/>
      <c r="O355" s="27"/>
      <c r="P355" s="27"/>
    </row>
    <row r="356" spans="1:16" ht="37.5">
      <c r="A356" s="22">
        <v>351</v>
      </c>
      <c r="B356" s="23" t="s">
        <v>101</v>
      </c>
      <c r="C356" s="23" t="s">
        <v>865</v>
      </c>
      <c r="D356" s="24">
        <v>13420325.213199999</v>
      </c>
      <c r="E356" s="25">
        <f t="shared" si="5"/>
        <v>13420325.213199999</v>
      </c>
      <c r="F356" s="26"/>
      <c r="G356" s="26"/>
      <c r="H356" s="27"/>
      <c r="I356" s="27"/>
      <c r="J356" s="27"/>
      <c r="K356" s="27"/>
      <c r="L356" s="26"/>
      <c r="M356" s="26"/>
      <c r="N356" s="27"/>
      <c r="O356" s="27"/>
      <c r="P356" s="27"/>
    </row>
    <row r="357" spans="1:16" ht="18.75">
      <c r="A357" s="22">
        <v>352</v>
      </c>
      <c r="B357" s="23" t="s">
        <v>101</v>
      </c>
      <c r="C357" s="23" t="s">
        <v>867</v>
      </c>
      <c r="D357" s="24">
        <v>11597496.990800001</v>
      </c>
      <c r="E357" s="25">
        <f t="shared" si="5"/>
        <v>11597496.990800001</v>
      </c>
      <c r="F357" s="26"/>
      <c r="G357" s="26"/>
      <c r="H357" s="27"/>
      <c r="I357" s="27"/>
      <c r="J357" s="27"/>
      <c r="K357" s="27"/>
      <c r="L357" s="26"/>
      <c r="M357" s="26"/>
      <c r="N357" s="27"/>
      <c r="O357" s="27"/>
      <c r="P357" s="27"/>
    </row>
    <row r="358" spans="1:16" ht="18.75">
      <c r="A358" s="22">
        <v>353</v>
      </c>
      <c r="B358" s="23" t="s">
        <v>101</v>
      </c>
      <c r="C358" s="23" t="s">
        <v>869</v>
      </c>
      <c r="D358" s="24">
        <v>10047696.7697</v>
      </c>
      <c r="E358" s="25">
        <f t="shared" si="5"/>
        <v>10047696.7697</v>
      </c>
      <c r="F358" s="26"/>
      <c r="G358" s="26"/>
      <c r="H358" s="27"/>
      <c r="I358" s="27"/>
      <c r="J358" s="27"/>
      <c r="K358" s="27"/>
      <c r="L358" s="26"/>
      <c r="M358" s="26"/>
      <c r="N358" s="27"/>
      <c r="O358" s="27"/>
      <c r="P358" s="27"/>
    </row>
    <row r="359" spans="1:16" ht="18.75">
      <c r="A359" s="22">
        <v>354</v>
      </c>
      <c r="B359" s="23" t="s">
        <v>101</v>
      </c>
      <c r="C359" s="23" t="s">
        <v>871</v>
      </c>
      <c r="D359" s="24">
        <v>10345829.7094</v>
      </c>
      <c r="E359" s="25">
        <f t="shared" si="5"/>
        <v>10345829.7094</v>
      </c>
      <c r="F359" s="26"/>
      <c r="G359" s="26"/>
      <c r="H359" s="27"/>
      <c r="I359" s="27"/>
      <c r="J359" s="27"/>
      <c r="K359" s="27"/>
      <c r="L359" s="26"/>
      <c r="M359" s="26"/>
      <c r="N359" s="27"/>
      <c r="O359" s="27"/>
      <c r="P359" s="27"/>
    </row>
    <row r="360" spans="1:16" ht="18.75">
      <c r="A360" s="22">
        <v>355</v>
      </c>
      <c r="B360" s="23" t="s">
        <v>101</v>
      </c>
      <c r="C360" s="23" t="s">
        <v>873</v>
      </c>
      <c r="D360" s="24">
        <v>11976310.682399999</v>
      </c>
      <c r="E360" s="25">
        <f t="shared" si="5"/>
        <v>11976310.682399999</v>
      </c>
      <c r="F360" s="26"/>
      <c r="G360" s="26"/>
      <c r="H360" s="27"/>
      <c r="I360" s="27"/>
      <c r="J360" s="27"/>
      <c r="K360" s="27"/>
      <c r="L360" s="26"/>
      <c r="M360" s="26"/>
      <c r="N360" s="27"/>
      <c r="O360" s="27"/>
      <c r="P360" s="27"/>
    </row>
    <row r="361" spans="1:16" ht="18.75">
      <c r="A361" s="22">
        <v>356</v>
      </c>
      <c r="B361" s="23" t="s">
        <v>101</v>
      </c>
      <c r="C361" s="23" t="s">
        <v>875</v>
      </c>
      <c r="D361" s="24">
        <v>9289228.4147999994</v>
      </c>
      <c r="E361" s="25">
        <f t="shared" si="5"/>
        <v>9289228.4147999994</v>
      </c>
      <c r="F361" s="26"/>
      <c r="G361" s="26"/>
      <c r="H361" s="27"/>
      <c r="I361" s="27"/>
      <c r="J361" s="27"/>
      <c r="K361" s="27"/>
      <c r="L361" s="26"/>
      <c r="M361" s="26"/>
      <c r="N361" s="27"/>
      <c r="O361" s="27"/>
      <c r="P361" s="27"/>
    </row>
    <row r="362" spans="1:16" ht="18.75">
      <c r="A362" s="22">
        <v>357</v>
      </c>
      <c r="B362" s="23" t="s">
        <v>101</v>
      </c>
      <c r="C362" s="23" t="s">
        <v>877</v>
      </c>
      <c r="D362" s="24">
        <v>12925246.441500001</v>
      </c>
      <c r="E362" s="25">
        <f t="shared" si="5"/>
        <v>12925246.441500001</v>
      </c>
      <c r="F362" s="26"/>
      <c r="G362" s="26"/>
      <c r="H362" s="27"/>
      <c r="I362" s="27"/>
      <c r="J362" s="27"/>
      <c r="K362" s="27"/>
      <c r="L362" s="26"/>
      <c r="M362" s="26"/>
      <c r="N362" s="27"/>
      <c r="O362" s="27"/>
      <c r="P362" s="27"/>
    </row>
    <row r="363" spans="1:16" ht="18.75">
      <c r="A363" s="22">
        <v>358</v>
      </c>
      <c r="B363" s="23" t="s">
        <v>101</v>
      </c>
      <c r="C363" s="23" t="s">
        <v>879</v>
      </c>
      <c r="D363" s="24">
        <v>8693703.2446999997</v>
      </c>
      <c r="E363" s="25">
        <f t="shared" si="5"/>
        <v>8693703.2446999997</v>
      </c>
      <c r="F363" s="26"/>
      <c r="G363" s="26"/>
      <c r="H363" s="27"/>
      <c r="I363" s="27"/>
      <c r="J363" s="27"/>
      <c r="K363" s="27"/>
      <c r="L363" s="26"/>
      <c r="M363" s="26"/>
      <c r="N363" s="27"/>
      <c r="O363" s="27"/>
      <c r="P363" s="27"/>
    </row>
    <row r="364" spans="1:16" ht="18.75">
      <c r="A364" s="22">
        <v>359</v>
      </c>
      <c r="B364" s="23" t="s">
        <v>101</v>
      </c>
      <c r="C364" s="23" t="s">
        <v>881</v>
      </c>
      <c r="D364" s="24">
        <v>11471330.342700001</v>
      </c>
      <c r="E364" s="25">
        <f t="shared" si="5"/>
        <v>11471330.342700001</v>
      </c>
      <c r="F364" s="26"/>
      <c r="G364" s="26"/>
      <c r="H364" s="27"/>
      <c r="I364" s="27"/>
      <c r="J364" s="27"/>
      <c r="K364" s="27"/>
      <c r="L364" s="26"/>
      <c r="M364" s="26"/>
      <c r="N364" s="27"/>
      <c r="O364" s="27"/>
      <c r="P364" s="27"/>
    </row>
    <row r="365" spans="1:16" ht="18.75">
      <c r="A365" s="22">
        <v>360</v>
      </c>
      <c r="B365" s="23" t="s">
        <v>101</v>
      </c>
      <c r="C365" s="23" t="s">
        <v>883</v>
      </c>
      <c r="D365" s="24">
        <v>9617873.8385000005</v>
      </c>
      <c r="E365" s="25">
        <f t="shared" si="5"/>
        <v>9617873.8385000005</v>
      </c>
      <c r="F365" s="26"/>
      <c r="G365" s="26"/>
      <c r="H365" s="27"/>
      <c r="I365" s="27"/>
      <c r="J365" s="27"/>
      <c r="K365" s="27"/>
      <c r="L365" s="26"/>
      <c r="M365" s="26"/>
      <c r="N365" s="27"/>
      <c r="O365" s="27"/>
      <c r="P365" s="27"/>
    </row>
    <row r="366" spans="1:16" ht="18.75">
      <c r="A366" s="22">
        <v>361</v>
      </c>
      <c r="B366" s="23" t="s">
        <v>101</v>
      </c>
      <c r="C366" s="23" t="s">
        <v>885</v>
      </c>
      <c r="D366" s="24">
        <v>12259280.571599999</v>
      </c>
      <c r="E366" s="25">
        <f t="shared" si="5"/>
        <v>12259280.571599999</v>
      </c>
      <c r="F366" s="26"/>
      <c r="G366" s="26"/>
      <c r="H366" s="27"/>
      <c r="I366" s="27"/>
      <c r="J366" s="27"/>
      <c r="K366" s="27"/>
      <c r="L366" s="26"/>
      <c r="M366" s="26"/>
      <c r="N366" s="27"/>
      <c r="O366" s="27"/>
      <c r="P366" s="27"/>
    </row>
    <row r="367" spans="1:16" ht="18.75">
      <c r="A367" s="22">
        <v>362</v>
      </c>
      <c r="B367" s="23" t="s">
        <v>101</v>
      </c>
      <c r="C367" s="23" t="s">
        <v>887</v>
      </c>
      <c r="D367" s="24">
        <v>13715663.419399999</v>
      </c>
      <c r="E367" s="25">
        <f t="shared" si="5"/>
        <v>13715663.419399999</v>
      </c>
      <c r="F367" s="26"/>
      <c r="G367" s="26"/>
      <c r="H367" s="27"/>
      <c r="I367" s="27"/>
      <c r="J367" s="27"/>
      <c r="K367" s="27"/>
      <c r="L367" s="26"/>
      <c r="M367" s="26"/>
      <c r="N367" s="27"/>
      <c r="O367" s="27"/>
      <c r="P367" s="27"/>
    </row>
    <row r="368" spans="1:16" ht="18.75">
      <c r="A368" s="22">
        <v>363</v>
      </c>
      <c r="B368" s="23" t="s">
        <v>101</v>
      </c>
      <c r="C368" s="23" t="s">
        <v>889</v>
      </c>
      <c r="D368" s="24">
        <v>14004877.350400001</v>
      </c>
      <c r="E368" s="25">
        <f t="shared" si="5"/>
        <v>14004877.350400001</v>
      </c>
      <c r="F368" s="26"/>
      <c r="G368" s="26"/>
      <c r="H368" s="27"/>
      <c r="I368" s="27"/>
      <c r="J368" s="27"/>
      <c r="K368" s="27"/>
      <c r="L368" s="26"/>
      <c r="M368" s="26"/>
      <c r="N368" s="27"/>
      <c r="O368" s="27"/>
      <c r="P368" s="27"/>
    </row>
    <row r="369" spans="1:16" ht="18.75">
      <c r="A369" s="22">
        <v>364</v>
      </c>
      <c r="B369" s="23" t="s">
        <v>102</v>
      </c>
      <c r="C369" s="23" t="s">
        <v>893</v>
      </c>
      <c r="D369" s="24">
        <v>8987211.5828000009</v>
      </c>
      <c r="E369" s="25">
        <f t="shared" si="5"/>
        <v>8987211.5828000009</v>
      </c>
      <c r="F369" s="26"/>
      <c r="G369" s="26"/>
      <c r="H369" s="27"/>
      <c r="I369" s="27"/>
      <c r="J369" s="27"/>
      <c r="K369" s="27"/>
      <c r="L369" s="26"/>
      <c r="M369" s="26"/>
      <c r="N369" s="27"/>
      <c r="O369" s="27"/>
      <c r="P369" s="27"/>
    </row>
    <row r="370" spans="1:16" ht="18.75">
      <c r="A370" s="22">
        <v>365</v>
      </c>
      <c r="B370" s="23" t="s">
        <v>102</v>
      </c>
      <c r="C370" s="23" t="s">
        <v>895</v>
      </c>
      <c r="D370" s="24">
        <v>9205266.5438000001</v>
      </c>
      <c r="E370" s="25">
        <f t="shared" si="5"/>
        <v>9205266.5438000001</v>
      </c>
      <c r="F370" s="26"/>
      <c r="G370" s="26"/>
      <c r="H370" s="27"/>
      <c r="I370" s="27"/>
      <c r="J370" s="27"/>
      <c r="K370" s="27"/>
      <c r="L370" s="26"/>
      <c r="M370" s="26"/>
      <c r="N370" s="27"/>
      <c r="O370" s="27"/>
      <c r="P370" s="27"/>
    </row>
    <row r="371" spans="1:16" ht="18.75">
      <c r="A371" s="22">
        <v>366</v>
      </c>
      <c r="B371" s="23" t="s">
        <v>102</v>
      </c>
      <c r="C371" s="23" t="s">
        <v>897</v>
      </c>
      <c r="D371" s="24">
        <v>8393389.5077</v>
      </c>
      <c r="E371" s="25">
        <f t="shared" si="5"/>
        <v>8393389.5077</v>
      </c>
      <c r="F371" s="26"/>
      <c r="G371" s="26"/>
      <c r="H371" s="27"/>
      <c r="I371" s="27"/>
      <c r="J371" s="27"/>
      <c r="K371" s="27"/>
      <c r="L371" s="26"/>
      <c r="M371" s="26"/>
      <c r="N371" s="27"/>
      <c r="O371" s="27"/>
      <c r="P371" s="27"/>
    </row>
    <row r="372" spans="1:16" ht="18.75">
      <c r="A372" s="22">
        <v>367</v>
      </c>
      <c r="B372" s="23" t="s">
        <v>102</v>
      </c>
      <c r="C372" s="23" t="s">
        <v>899</v>
      </c>
      <c r="D372" s="24">
        <v>9105667.2359999996</v>
      </c>
      <c r="E372" s="25">
        <f t="shared" si="5"/>
        <v>9105667.2359999996</v>
      </c>
      <c r="F372" s="26"/>
      <c r="G372" s="26"/>
      <c r="H372" s="27"/>
      <c r="I372" s="27"/>
      <c r="J372" s="27"/>
      <c r="K372" s="27"/>
      <c r="L372" s="26"/>
      <c r="M372" s="26"/>
      <c r="N372" s="27"/>
      <c r="O372" s="27"/>
      <c r="P372" s="27"/>
    </row>
    <row r="373" spans="1:16" ht="18.75">
      <c r="A373" s="22">
        <v>368</v>
      </c>
      <c r="B373" s="23" t="s">
        <v>102</v>
      </c>
      <c r="C373" s="23" t="s">
        <v>901</v>
      </c>
      <c r="D373" s="24">
        <v>11036368.4408</v>
      </c>
      <c r="E373" s="25">
        <f t="shared" si="5"/>
        <v>11036368.4408</v>
      </c>
      <c r="F373" s="26"/>
      <c r="G373" s="26"/>
      <c r="H373" s="27"/>
      <c r="I373" s="27"/>
      <c r="J373" s="27"/>
      <c r="K373" s="27"/>
      <c r="L373" s="26"/>
      <c r="M373" s="26"/>
      <c r="N373" s="27"/>
      <c r="O373" s="27"/>
      <c r="P373" s="27"/>
    </row>
    <row r="374" spans="1:16" ht="18.75">
      <c r="A374" s="22">
        <v>369</v>
      </c>
      <c r="B374" s="23" t="s">
        <v>102</v>
      </c>
      <c r="C374" s="23" t="s">
        <v>903</v>
      </c>
      <c r="D374" s="24">
        <v>8792729.0266999993</v>
      </c>
      <c r="E374" s="25">
        <f t="shared" si="5"/>
        <v>8792729.0266999993</v>
      </c>
      <c r="F374" s="26"/>
      <c r="G374" s="26"/>
      <c r="H374" s="27"/>
      <c r="I374" s="27"/>
      <c r="J374" s="27"/>
      <c r="K374" s="27"/>
      <c r="L374" s="26"/>
      <c r="M374" s="26"/>
      <c r="N374" s="27"/>
      <c r="O374" s="27"/>
      <c r="P374" s="27"/>
    </row>
    <row r="375" spans="1:16" ht="18.75">
      <c r="A375" s="22">
        <v>370</v>
      </c>
      <c r="B375" s="23" t="s">
        <v>102</v>
      </c>
      <c r="C375" s="23" t="s">
        <v>905</v>
      </c>
      <c r="D375" s="24">
        <v>14192421.029899999</v>
      </c>
      <c r="E375" s="25">
        <f t="shared" si="5"/>
        <v>14192421.029899999</v>
      </c>
      <c r="F375" s="26"/>
      <c r="G375" s="26"/>
      <c r="H375" s="27"/>
      <c r="I375" s="27"/>
      <c r="J375" s="27"/>
      <c r="K375" s="27"/>
      <c r="L375" s="26"/>
      <c r="M375" s="26"/>
      <c r="N375" s="27"/>
      <c r="O375" s="27"/>
      <c r="P375" s="27"/>
    </row>
    <row r="376" spans="1:16" ht="18.75">
      <c r="A376" s="22">
        <v>371</v>
      </c>
      <c r="B376" s="23" t="s">
        <v>102</v>
      </c>
      <c r="C376" s="23" t="s">
        <v>907</v>
      </c>
      <c r="D376" s="24">
        <v>9669520.4986000005</v>
      </c>
      <c r="E376" s="25">
        <f t="shared" si="5"/>
        <v>9669520.4986000005</v>
      </c>
      <c r="F376" s="26"/>
      <c r="G376" s="26"/>
      <c r="H376" s="27"/>
      <c r="I376" s="27"/>
      <c r="J376" s="27"/>
      <c r="K376" s="27"/>
      <c r="L376" s="26"/>
      <c r="M376" s="26"/>
      <c r="N376" s="27"/>
      <c r="O376" s="27"/>
      <c r="P376" s="27"/>
    </row>
    <row r="377" spans="1:16" ht="37.5">
      <c r="A377" s="22">
        <v>372</v>
      </c>
      <c r="B377" s="23" t="s">
        <v>102</v>
      </c>
      <c r="C377" s="23" t="s">
        <v>909</v>
      </c>
      <c r="D377" s="24">
        <v>10394359.1916</v>
      </c>
      <c r="E377" s="25">
        <f t="shared" si="5"/>
        <v>10394359.1916</v>
      </c>
      <c r="F377" s="26"/>
      <c r="G377" s="26"/>
      <c r="H377" s="27"/>
      <c r="I377" s="27"/>
      <c r="J377" s="27"/>
      <c r="K377" s="27"/>
      <c r="L377" s="26"/>
      <c r="M377" s="26"/>
      <c r="N377" s="27"/>
      <c r="O377" s="27"/>
      <c r="P377" s="27"/>
    </row>
    <row r="378" spans="1:16" ht="18.75">
      <c r="A378" s="22">
        <v>373</v>
      </c>
      <c r="B378" s="23" t="s">
        <v>102</v>
      </c>
      <c r="C378" s="23" t="s">
        <v>911</v>
      </c>
      <c r="D378" s="24">
        <v>10467158.338500001</v>
      </c>
      <c r="E378" s="25">
        <f t="shared" si="5"/>
        <v>10467158.338500001</v>
      </c>
      <c r="F378" s="26"/>
      <c r="G378" s="26"/>
      <c r="H378" s="27"/>
      <c r="I378" s="27"/>
      <c r="J378" s="27"/>
      <c r="K378" s="27"/>
      <c r="L378" s="26"/>
      <c r="M378" s="26"/>
      <c r="N378" s="27"/>
      <c r="O378" s="27"/>
      <c r="P378" s="27"/>
    </row>
    <row r="379" spans="1:16" ht="18.75">
      <c r="A379" s="22">
        <v>374</v>
      </c>
      <c r="B379" s="23" t="s">
        <v>102</v>
      </c>
      <c r="C379" s="23" t="s">
        <v>912</v>
      </c>
      <c r="D379" s="24">
        <v>9701609.1594999991</v>
      </c>
      <c r="E379" s="25">
        <f t="shared" si="5"/>
        <v>9701609.1594999991</v>
      </c>
      <c r="F379" s="26"/>
      <c r="G379" s="26"/>
      <c r="H379" s="27"/>
      <c r="I379" s="27"/>
      <c r="J379" s="27"/>
      <c r="K379" s="27"/>
      <c r="L379" s="26"/>
      <c r="M379" s="26"/>
      <c r="N379" s="27"/>
      <c r="O379" s="27"/>
      <c r="P379" s="27"/>
    </row>
    <row r="380" spans="1:16" ht="18.75">
      <c r="A380" s="22">
        <v>375</v>
      </c>
      <c r="B380" s="23" t="s">
        <v>102</v>
      </c>
      <c r="C380" s="23" t="s">
        <v>914</v>
      </c>
      <c r="D380" s="24">
        <v>9504510.4031000007</v>
      </c>
      <c r="E380" s="25">
        <f t="shared" si="5"/>
        <v>9504510.4031000007</v>
      </c>
      <c r="F380" s="26"/>
      <c r="G380" s="26"/>
      <c r="H380" s="27"/>
      <c r="I380" s="27"/>
      <c r="J380" s="27"/>
      <c r="K380" s="27"/>
      <c r="L380" s="26"/>
      <c r="M380" s="26"/>
      <c r="N380" s="27"/>
      <c r="O380" s="27"/>
      <c r="P380" s="27"/>
    </row>
    <row r="381" spans="1:16" ht="18.75">
      <c r="A381" s="22">
        <v>376</v>
      </c>
      <c r="B381" s="23" t="s">
        <v>102</v>
      </c>
      <c r="C381" s="23" t="s">
        <v>916</v>
      </c>
      <c r="D381" s="24">
        <v>9930869.5921</v>
      </c>
      <c r="E381" s="25">
        <f t="shared" si="5"/>
        <v>9930869.5921</v>
      </c>
      <c r="F381" s="26"/>
      <c r="G381" s="26"/>
      <c r="H381" s="27"/>
      <c r="I381" s="27"/>
      <c r="J381" s="27"/>
      <c r="K381" s="27"/>
      <c r="L381" s="26"/>
      <c r="M381" s="26"/>
      <c r="N381" s="27"/>
      <c r="O381" s="27"/>
      <c r="P381" s="27"/>
    </row>
    <row r="382" spans="1:16" ht="18.75">
      <c r="A382" s="22">
        <v>377</v>
      </c>
      <c r="B382" s="23" t="s">
        <v>102</v>
      </c>
      <c r="C382" s="23" t="s">
        <v>918</v>
      </c>
      <c r="D382" s="24">
        <v>8858380.2396000009</v>
      </c>
      <c r="E382" s="25">
        <f t="shared" si="5"/>
        <v>8858380.2396000009</v>
      </c>
      <c r="F382" s="26"/>
      <c r="G382" s="26"/>
      <c r="H382" s="27"/>
      <c r="I382" s="27"/>
      <c r="J382" s="27"/>
      <c r="K382" s="27"/>
      <c r="L382" s="26"/>
      <c r="M382" s="26"/>
      <c r="N382" s="27"/>
      <c r="O382" s="27"/>
      <c r="P382" s="27"/>
    </row>
    <row r="383" spans="1:16" ht="37.5">
      <c r="A383" s="22">
        <v>378</v>
      </c>
      <c r="B383" s="23" t="s">
        <v>102</v>
      </c>
      <c r="C383" s="23" t="s">
        <v>920</v>
      </c>
      <c r="D383" s="24">
        <v>8812155.0688000005</v>
      </c>
      <c r="E383" s="25">
        <f t="shared" si="5"/>
        <v>8812155.0688000005</v>
      </c>
      <c r="F383" s="26"/>
      <c r="G383" s="26"/>
      <c r="H383" s="27"/>
      <c r="I383" s="27"/>
      <c r="J383" s="27"/>
      <c r="K383" s="27"/>
      <c r="L383" s="26"/>
      <c r="M383" s="26"/>
      <c r="N383" s="27"/>
      <c r="O383" s="27"/>
      <c r="P383" s="27"/>
    </row>
    <row r="384" spans="1:16" ht="18.75">
      <c r="A384" s="22">
        <v>379</v>
      </c>
      <c r="B384" s="23" t="s">
        <v>102</v>
      </c>
      <c r="C384" s="23" t="s">
        <v>922</v>
      </c>
      <c r="D384" s="24">
        <v>9523920.4451000001</v>
      </c>
      <c r="E384" s="25">
        <f t="shared" si="5"/>
        <v>9523920.4451000001</v>
      </c>
      <c r="F384" s="26"/>
      <c r="G384" s="26"/>
      <c r="H384" s="27"/>
      <c r="I384" s="27"/>
      <c r="J384" s="27"/>
      <c r="K384" s="27"/>
      <c r="L384" s="26"/>
      <c r="M384" s="26"/>
      <c r="N384" s="27"/>
      <c r="O384" s="27"/>
      <c r="P384" s="27"/>
    </row>
    <row r="385" spans="1:16" ht="18.75">
      <c r="A385" s="22">
        <v>380</v>
      </c>
      <c r="B385" s="23" t="s">
        <v>102</v>
      </c>
      <c r="C385" s="23" t="s">
        <v>924</v>
      </c>
      <c r="D385" s="24">
        <v>10875656.9263</v>
      </c>
      <c r="E385" s="25">
        <f t="shared" si="5"/>
        <v>10875656.9263</v>
      </c>
      <c r="F385" s="26"/>
      <c r="G385" s="26"/>
      <c r="H385" s="27"/>
      <c r="I385" s="27"/>
      <c r="J385" s="27"/>
      <c r="K385" s="27"/>
      <c r="L385" s="26"/>
      <c r="M385" s="26"/>
      <c r="N385" s="27"/>
      <c r="O385" s="27"/>
      <c r="P385" s="27"/>
    </row>
    <row r="386" spans="1:16" ht="18.75">
      <c r="A386" s="22">
        <v>381</v>
      </c>
      <c r="B386" s="23" t="s">
        <v>102</v>
      </c>
      <c r="C386" s="23" t="s">
        <v>926</v>
      </c>
      <c r="D386" s="24">
        <v>13075494.2203</v>
      </c>
      <c r="E386" s="25">
        <f t="shared" si="5"/>
        <v>13075494.2203</v>
      </c>
      <c r="F386" s="26"/>
      <c r="G386" s="26"/>
      <c r="H386" s="27"/>
      <c r="I386" s="27"/>
      <c r="J386" s="27"/>
      <c r="K386" s="27"/>
      <c r="L386" s="26"/>
      <c r="M386" s="26"/>
      <c r="N386" s="27"/>
      <c r="O386" s="27"/>
      <c r="P386" s="27"/>
    </row>
    <row r="387" spans="1:16" ht="18.75">
      <c r="A387" s="22">
        <v>382</v>
      </c>
      <c r="B387" s="23" t="s">
        <v>102</v>
      </c>
      <c r="C387" s="23" t="s">
        <v>929</v>
      </c>
      <c r="D387" s="24">
        <v>8989725.2811999992</v>
      </c>
      <c r="E387" s="25">
        <f t="shared" si="5"/>
        <v>8989725.2811999992</v>
      </c>
      <c r="F387" s="26"/>
      <c r="G387" s="26"/>
      <c r="H387" s="27"/>
      <c r="I387" s="27"/>
      <c r="J387" s="27"/>
      <c r="K387" s="27"/>
      <c r="L387" s="26"/>
      <c r="M387" s="26"/>
      <c r="N387" s="27"/>
      <c r="O387" s="27"/>
      <c r="P387" s="27"/>
    </row>
    <row r="388" spans="1:16" ht="18.75">
      <c r="A388" s="22">
        <v>383</v>
      </c>
      <c r="B388" s="23" t="s">
        <v>102</v>
      </c>
      <c r="C388" s="23" t="s">
        <v>931</v>
      </c>
      <c r="D388" s="24">
        <v>8662199.0390000008</v>
      </c>
      <c r="E388" s="25">
        <f t="shared" si="5"/>
        <v>8662199.0390000008</v>
      </c>
      <c r="F388" s="26"/>
      <c r="G388" s="26"/>
      <c r="H388" s="27"/>
      <c r="I388" s="27"/>
      <c r="J388" s="27"/>
      <c r="K388" s="27"/>
      <c r="L388" s="26"/>
      <c r="M388" s="26"/>
      <c r="N388" s="27"/>
      <c r="O388" s="27"/>
      <c r="P388" s="27"/>
    </row>
    <row r="389" spans="1:16" ht="37.5">
      <c r="A389" s="22">
        <v>384</v>
      </c>
      <c r="B389" s="23" t="s">
        <v>102</v>
      </c>
      <c r="C389" s="23" t="s">
        <v>933</v>
      </c>
      <c r="D389" s="24">
        <v>12620913.5057</v>
      </c>
      <c r="E389" s="25">
        <f t="shared" si="5"/>
        <v>12620913.5057</v>
      </c>
      <c r="F389" s="26"/>
      <c r="G389" s="26"/>
      <c r="H389" s="27"/>
      <c r="I389" s="27"/>
      <c r="J389" s="27"/>
      <c r="K389" s="27"/>
      <c r="L389" s="26"/>
      <c r="M389" s="26"/>
      <c r="N389" s="27"/>
      <c r="O389" s="27"/>
      <c r="P389" s="27"/>
    </row>
    <row r="390" spans="1:16" ht="18.75">
      <c r="A390" s="22">
        <v>385</v>
      </c>
      <c r="B390" s="23" t="s">
        <v>102</v>
      </c>
      <c r="C390" s="23" t="s">
        <v>935</v>
      </c>
      <c r="D390" s="24">
        <v>8399708.2862</v>
      </c>
      <c r="E390" s="25">
        <f t="shared" si="5"/>
        <v>8399708.2862</v>
      </c>
      <c r="F390" s="26"/>
      <c r="G390" s="26"/>
      <c r="H390" s="27"/>
      <c r="I390" s="27"/>
      <c r="J390" s="27"/>
      <c r="K390" s="27"/>
      <c r="L390" s="26"/>
      <c r="M390" s="26"/>
      <c r="N390" s="27"/>
      <c r="O390" s="27"/>
      <c r="P390" s="27"/>
    </row>
    <row r="391" spans="1:16" ht="18.75">
      <c r="A391" s="22">
        <v>386</v>
      </c>
      <c r="B391" s="23" t="s">
        <v>102</v>
      </c>
      <c r="C391" s="23" t="s">
        <v>937</v>
      </c>
      <c r="D391" s="24">
        <v>8477026.3112000003</v>
      </c>
      <c r="E391" s="25">
        <f t="shared" ref="E391:E454" si="6">D391</f>
        <v>8477026.3112000003</v>
      </c>
      <c r="F391" s="26"/>
      <c r="G391" s="26"/>
      <c r="H391" s="27"/>
      <c r="I391" s="27"/>
      <c r="J391" s="27"/>
      <c r="K391" s="27"/>
      <c r="L391" s="26"/>
      <c r="M391" s="26"/>
      <c r="N391" s="27"/>
      <c r="O391" s="27"/>
      <c r="P391" s="27"/>
    </row>
    <row r="392" spans="1:16" ht="18.75">
      <c r="A392" s="22">
        <v>387</v>
      </c>
      <c r="B392" s="23" t="s">
        <v>102</v>
      </c>
      <c r="C392" s="23" t="s">
        <v>939</v>
      </c>
      <c r="D392" s="24">
        <v>10936383.909299999</v>
      </c>
      <c r="E392" s="25">
        <f t="shared" si="6"/>
        <v>10936383.909299999</v>
      </c>
      <c r="F392" s="26"/>
      <c r="G392" s="26"/>
      <c r="H392" s="27"/>
      <c r="I392" s="27"/>
      <c r="J392" s="27"/>
      <c r="K392" s="27"/>
      <c r="L392" s="26"/>
      <c r="M392" s="26"/>
      <c r="N392" s="27"/>
      <c r="O392" s="27"/>
      <c r="P392" s="27"/>
    </row>
    <row r="393" spans="1:16" ht="18.75">
      <c r="A393" s="22">
        <v>388</v>
      </c>
      <c r="B393" s="23" t="s">
        <v>102</v>
      </c>
      <c r="C393" s="23" t="s">
        <v>941</v>
      </c>
      <c r="D393" s="24">
        <v>11174559.3587</v>
      </c>
      <c r="E393" s="25">
        <f t="shared" si="6"/>
        <v>11174559.3587</v>
      </c>
      <c r="F393" s="26"/>
      <c r="G393" s="26"/>
      <c r="H393" s="27"/>
      <c r="I393" s="27"/>
      <c r="J393" s="27"/>
      <c r="K393" s="27"/>
      <c r="L393" s="26"/>
      <c r="M393" s="26"/>
      <c r="N393" s="27"/>
      <c r="O393" s="27"/>
      <c r="P393" s="27"/>
    </row>
    <row r="394" spans="1:16" ht="18.75">
      <c r="A394" s="22">
        <v>389</v>
      </c>
      <c r="B394" s="23" t="s">
        <v>102</v>
      </c>
      <c r="C394" s="23" t="s">
        <v>127</v>
      </c>
      <c r="D394" s="24">
        <v>8568873.6580999997</v>
      </c>
      <c r="E394" s="25">
        <f t="shared" si="6"/>
        <v>8568873.6580999997</v>
      </c>
      <c r="F394" s="26"/>
      <c r="G394" s="26"/>
      <c r="H394" s="27"/>
      <c r="I394" s="27"/>
      <c r="J394" s="27"/>
      <c r="K394" s="27"/>
      <c r="L394" s="26"/>
      <c r="M394" s="26"/>
      <c r="N394" s="27"/>
      <c r="O394" s="27"/>
      <c r="P394" s="27"/>
    </row>
    <row r="395" spans="1:16" ht="18.75">
      <c r="A395" s="22">
        <v>390</v>
      </c>
      <c r="B395" s="23" t="s">
        <v>102</v>
      </c>
      <c r="C395" s="23" t="s">
        <v>129</v>
      </c>
      <c r="D395" s="24">
        <v>8391786.7245000005</v>
      </c>
      <c r="E395" s="25">
        <f t="shared" si="6"/>
        <v>8391786.7245000005</v>
      </c>
      <c r="F395" s="26"/>
      <c r="G395" s="26"/>
      <c r="H395" s="27"/>
      <c r="I395" s="27"/>
      <c r="J395" s="27"/>
      <c r="K395" s="27"/>
      <c r="L395" s="26"/>
      <c r="M395" s="26"/>
      <c r="N395" s="27"/>
      <c r="O395" s="27"/>
      <c r="P395" s="27"/>
    </row>
    <row r="396" spans="1:16" ht="18.75">
      <c r="A396" s="22">
        <v>391</v>
      </c>
      <c r="B396" s="23" t="s">
        <v>102</v>
      </c>
      <c r="C396" s="23" t="s">
        <v>131</v>
      </c>
      <c r="D396" s="24">
        <v>8399383.1586000007</v>
      </c>
      <c r="E396" s="25">
        <f t="shared" si="6"/>
        <v>8399383.1586000007</v>
      </c>
      <c r="F396" s="26"/>
      <c r="G396" s="26"/>
      <c r="H396" s="27"/>
      <c r="I396" s="27"/>
      <c r="J396" s="27"/>
      <c r="K396" s="27"/>
      <c r="L396" s="26"/>
      <c r="M396" s="26"/>
      <c r="N396" s="27"/>
      <c r="O396" s="27"/>
      <c r="P396" s="27"/>
    </row>
    <row r="397" spans="1:16" ht="18.75">
      <c r="A397" s="22">
        <v>392</v>
      </c>
      <c r="B397" s="23" t="s">
        <v>102</v>
      </c>
      <c r="C397" s="23" t="s">
        <v>133</v>
      </c>
      <c r="D397" s="24">
        <v>9954662.9317000005</v>
      </c>
      <c r="E397" s="25">
        <f t="shared" si="6"/>
        <v>9954662.9317000005</v>
      </c>
      <c r="F397" s="26"/>
      <c r="G397" s="26"/>
      <c r="H397" s="27"/>
      <c r="I397" s="27"/>
      <c r="J397" s="27"/>
      <c r="K397" s="27"/>
      <c r="L397" s="26"/>
      <c r="M397" s="26"/>
      <c r="N397" s="27"/>
      <c r="O397" s="27"/>
      <c r="P397" s="27"/>
    </row>
    <row r="398" spans="1:16" ht="18.75">
      <c r="A398" s="22">
        <v>393</v>
      </c>
      <c r="B398" s="23" t="s">
        <v>102</v>
      </c>
      <c r="C398" s="23" t="s">
        <v>135</v>
      </c>
      <c r="D398" s="24">
        <v>10032538.037900001</v>
      </c>
      <c r="E398" s="25">
        <f t="shared" si="6"/>
        <v>10032538.037900001</v>
      </c>
      <c r="F398" s="26"/>
      <c r="G398" s="26"/>
      <c r="H398" s="27"/>
      <c r="I398" s="27"/>
      <c r="J398" s="27"/>
      <c r="K398" s="27"/>
      <c r="L398" s="26"/>
      <c r="M398" s="26"/>
      <c r="N398" s="27"/>
      <c r="O398" s="27"/>
      <c r="P398" s="27"/>
    </row>
    <row r="399" spans="1:16" ht="18.75">
      <c r="A399" s="22">
        <v>394</v>
      </c>
      <c r="B399" s="23" t="s">
        <v>102</v>
      </c>
      <c r="C399" s="23" t="s">
        <v>108</v>
      </c>
      <c r="D399" s="24">
        <v>17345992.391600002</v>
      </c>
      <c r="E399" s="25">
        <f t="shared" si="6"/>
        <v>17345992.391600002</v>
      </c>
      <c r="F399" s="26"/>
      <c r="G399" s="26"/>
      <c r="H399" s="27"/>
      <c r="I399" s="27"/>
      <c r="J399" s="27"/>
      <c r="K399" s="27"/>
      <c r="L399" s="26"/>
      <c r="M399" s="26"/>
      <c r="N399" s="27"/>
      <c r="O399" s="27"/>
      <c r="P399" s="27"/>
    </row>
    <row r="400" spans="1:16" ht="18.75">
      <c r="A400" s="22">
        <v>395</v>
      </c>
      <c r="B400" s="23" t="s">
        <v>102</v>
      </c>
      <c r="C400" s="23" t="s">
        <v>138</v>
      </c>
      <c r="D400" s="24">
        <v>8688224.5861000009</v>
      </c>
      <c r="E400" s="25">
        <f t="shared" si="6"/>
        <v>8688224.5861000009</v>
      </c>
      <c r="F400" s="26"/>
      <c r="G400" s="26"/>
      <c r="H400" s="27"/>
      <c r="I400" s="27"/>
      <c r="J400" s="27"/>
      <c r="K400" s="27"/>
      <c r="L400" s="26"/>
      <c r="M400" s="26"/>
      <c r="N400" s="27"/>
      <c r="O400" s="27"/>
      <c r="P400" s="27"/>
    </row>
    <row r="401" spans="1:16" ht="18.75">
      <c r="A401" s="22">
        <v>396</v>
      </c>
      <c r="B401" s="23" t="s">
        <v>102</v>
      </c>
      <c r="C401" s="23" t="s">
        <v>140</v>
      </c>
      <c r="D401" s="24">
        <v>8598484.3332000002</v>
      </c>
      <c r="E401" s="25">
        <f t="shared" si="6"/>
        <v>8598484.3332000002</v>
      </c>
      <c r="F401" s="26"/>
      <c r="G401" s="26"/>
      <c r="H401" s="27"/>
      <c r="I401" s="27"/>
      <c r="J401" s="27"/>
      <c r="K401" s="27"/>
      <c r="L401" s="26"/>
      <c r="M401" s="26"/>
      <c r="N401" s="27"/>
      <c r="O401" s="27"/>
      <c r="P401" s="27"/>
    </row>
    <row r="402" spans="1:16" ht="18.75">
      <c r="A402" s="22">
        <v>397</v>
      </c>
      <c r="B402" s="23" t="s">
        <v>102</v>
      </c>
      <c r="C402" s="23" t="s">
        <v>142</v>
      </c>
      <c r="D402" s="24">
        <v>10292603.520199999</v>
      </c>
      <c r="E402" s="25">
        <f t="shared" si="6"/>
        <v>10292603.520199999</v>
      </c>
      <c r="F402" s="26"/>
      <c r="G402" s="26"/>
      <c r="H402" s="27"/>
      <c r="I402" s="27"/>
      <c r="J402" s="27"/>
      <c r="K402" s="27"/>
      <c r="L402" s="26"/>
      <c r="M402" s="26"/>
      <c r="N402" s="27"/>
      <c r="O402" s="27"/>
      <c r="P402" s="27"/>
    </row>
    <row r="403" spans="1:16" ht="18.75">
      <c r="A403" s="22">
        <v>398</v>
      </c>
      <c r="B403" s="23" t="s">
        <v>102</v>
      </c>
      <c r="C403" s="23" t="s">
        <v>144</v>
      </c>
      <c r="D403" s="24">
        <v>8492389.9660999998</v>
      </c>
      <c r="E403" s="25">
        <f t="shared" si="6"/>
        <v>8492389.9660999998</v>
      </c>
      <c r="F403" s="26"/>
      <c r="G403" s="26"/>
      <c r="H403" s="27"/>
      <c r="I403" s="27"/>
      <c r="J403" s="27"/>
      <c r="K403" s="27"/>
      <c r="L403" s="26"/>
      <c r="M403" s="26"/>
      <c r="N403" s="27"/>
      <c r="O403" s="27"/>
      <c r="P403" s="27"/>
    </row>
    <row r="404" spans="1:16" ht="18.75">
      <c r="A404" s="22">
        <v>399</v>
      </c>
      <c r="B404" s="23" t="s">
        <v>102</v>
      </c>
      <c r="C404" s="23" t="s">
        <v>146</v>
      </c>
      <c r="D404" s="24">
        <v>10748671.950300001</v>
      </c>
      <c r="E404" s="25">
        <f t="shared" si="6"/>
        <v>10748671.950300001</v>
      </c>
      <c r="F404" s="26"/>
      <c r="G404" s="26"/>
      <c r="H404" s="27"/>
      <c r="I404" s="27"/>
      <c r="J404" s="27"/>
      <c r="K404" s="27"/>
      <c r="L404" s="26"/>
      <c r="M404" s="26"/>
      <c r="N404" s="27"/>
      <c r="O404" s="27"/>
      <c r="P404" s="27"/>
    </row>
    <row r="405" spans="1:16" ht="18.75">
      <c r="A405" s="22">
        <v>400</v>
      </c>
      <c r="B405" s="23" t="s">
        <v>102</v>
      </c>
      <c r="C405" s="23" t="s">
        <v>148</v>
      </c>
      <c r="D405" s="24">
        <v>9439057.1147000007</v>
      </c>
      <c r="E405" s="25">
        <f t="shared" si="6"/>
        <v>9439057.1147000007</v>
      </c>
      <c r="F405" s="26"/>
      <c r="G405" s="26"/>
      <c r="H405" s="27"/>
      <c r="I405" s="27"/>
      <c r="J405" s="27"/>
      <c r="K405" s="27"/>
      <c r="L405" s="26"/>
      <c r="M405" s="26"/>
      <c r="N405" s="27"/>
      <c r="O405" s="27"/>
      <c r="P405" s="27"/>
    </row>
    <row r="406" spans="1:16" ht="18.75">
      <c r="A406" s="22">
        <v>401</v>
      </c>
      <c r="B406" s="23" t="s">
        <v>102</v>
      </c>
      <c r="C406" s="23" t="s">
        <v>150</v>
      </c>
      <c r="D406" s="24">
        <v>9815237.8271999992</v>
      </c>
      <c r="E406" s="25">
        <f t="shared" si="6"/>
        <v>9815237.8271999992</v>
      </c>
      <c r="F406" s="26"/>
      <c r="G406" s="26"/>
      <c r="H406" s="27"/>
      <c r="I406" s="27"/>
      <c r="J406" s="27"/>
      <c r="K406" s="27"/>
      <c r="L406" s="26"/>
      <c r="M406" s="26"/>
      <c r="N406" s="27"/>
      <c r="O406" s="27"/>
      <c r="P406" s="27"/>
    </row>
    <row r="407" spans="1:16" ht="18.75">
      <c r="A407" s="22">
        <v>402</v>
      </c>
      <c r="B407" s="23" t="s">
        <v>102</v>
      </c>
      <c r="C407" s="23" t="s">
        <v>152</v>
      </c>
      <c r="D407" s="24">
        <v>7727080.5447000004</v>
      </c>
      <c r="E407" s="25">
        <f t="shared" si="6"/>
        <v>7727080.5447000004</v>
      </c>
      <c r="F407" s="26"/>
      <c r="G407" s="26"/>
      <c r="H407" s="27"/>
      <c r="I407" s="27"/>
      <c r="J407" s="27"/>
      <c r="K407" s="27"/>
      <c r="L407" s="26"/>
      <c r="M407" s="26"/>
      <c r="N407" s="27"/>
      <c r="O407" s="27"/>
      <c r="P407" s="27"/>
    </row>
    <row r="408" spans="1:16" ht="18.75">
      <c r="A408" s="22">
        <v>403</v>
      </c>
      <c r="B408" s="23" t="s">
        <v>102</v>
      </c>
      <c r="C408" s="23" t="s">
        <v>154</v>
      </c>
      <c r="D408" s="24">
        <v>8519380.7120999992</v>
      </c>
      <c r="E408" s="25">
        <f t="shared" si="6"/>
        <v>8519380.7120999992</v>
      </c>
      <c r="F408" s="26"/>
      <c r="G408" s="26"/>
      <c r="H408" s="27"/>
      <c r="I408" s="27"/>
      <c r="J408" s="27"/>
      <c r="K408" s="27"/>
      <c r="L408" s="26"/>
      <c r="M408" s="26"/>
      <c r="N408" s="27"/>
      <c r="O408" s="27"/>
      <c r="P408" s="27"/>
    </row>
    <row r="409" spans="1:16" ht="18.75">
      <c r="A409" s="22">
        <v>404</v>
      </c>
      <c r="B409" s="23" t="s">
        <v>102</v>
      </c>
      <c r="C409" s="23" t="s">
        <v>156</v>
      </c>
      <c r="D409" s="24">
        <v>10504698.976500001</v>
      </c>
      <c r="E409" s="25">
        <f t="shared" si="6"/>
        <v>10504698.976500001</v>
      </c>
      <c r="F409" s="26"/>
      <c r="G409" s="26"/>
      <c r="H409" s="27"/>
      <c r="I409" s="27"/>
      <c r="J409" s="27"/>
      <c r="K409" s="27"/>
      <c r="L409" s="26"/>
      <c r="M409" s="26"/>
      <c r="N409" s="27"/>
      <c r="O409" s="27"/>
      <c r="P409" s="27"/>
    </row>
    <row r="410" spans="1:16" ht="18.75">
      <c r="A410" s="22">
        <v>405</v>
      </c>
      <c r="B410" s="23" t="s">
        <v>102</v>
      </c>
      <c r="C410" s="23" t="s">
        <v>158</v>
      </c>
      <c r="D410" s="24">
        <v>12281796.6305</v>
      </c>
      <c r="E410" s="25">
        <f t="shared" si="6"/>
        <v>12281796.6305</v>
      </c>
      <c r="F410" s="26"/>
      <c r="G410" s="26"/>
      <c r="H410" s="27"/>
      <c r="I410" s="27"/>
      <c r="J410" s="27"/>
      <c r="K410" s="27"/>
      <c r="L410" s="26"/>
      <c r="M410" s="26"/>
      <c r="N410" s="27"/>
      <c r="O410" s="27"/>
      <c r="P410" s="27"/>
    </row>
    <row r="411" spans="1:16" ht="18.75">
      <c r="A411" s="22">
        <v>406</v>
      </c>
      <c r="B411" s="23" t="s">
        <v>102</v>
      </c>
      <c r="C411" s="23" t="s">
        <v>161</v>
      </c>
      <c r="D411" s="24">
        <v>8015124.6962000001</v>
      </c>
      <c r="E411" s="25">
        <f t="shared" si="6"/>
        <v>8015124.6962000001</v>
      </c>
      <c r="F411" s="26"/>
      <c r="G411" s="26"/>
      <c r="H411" s="27"/>
      <c r="I411" s="27"/>
      <c r="J411" s="27"/>
      <c r="K411" s="27"/>
      <c r="L411" s="26"/>
      <c r="M411" s="26"/>
      <c r="N411" s="27"/>
      <c r="O411" s="27"/>
      <c r="P411" s="27"/>
    </row>
    <row r="412" spans="1:16" ht="18.75">
      <c r="A412" s="22">
        <v>407</v>
      </c>
      <c r="B412" s="23" t="s">
        <v>102</v>
      </c>
      <c r="C412" s="23" t="s">
        <v>164</v>
      </c>
      <c r="D412" s="24">
        <v>9424670.9081999995</v>
      </c>
      <c r="E412" s="25">
        <f t="shared" si="6"/>
        <v>9424670.9081999995</v>
      </c>
      <c r="F412" s="26"/>
      <c r="G412" s="26"/>
      <c r="H412" s="27"/>
      <c r="I412" s="27"/>
      <c r="J412" s="27"/>
      <c r="K412" s="27"/>
      <c r="L412" s="26"/>
      <c r="M412" s="26"/>
      <c r="N412" s="27"/>
      <c r="O412" s="27"/>
      <c r="P412" s="27"/>
    </row>
    <row r="413" spans="1:16" ht="18.75">
      <c r="A413" s="22">
        <v>408</v>
      </c>
      <c r="B413" s="23" t="s">
        <v>103</v>
      </c>
      <c r="C413" s="23" t="s">
        <v>168</v>
      </c>
      <c r="D413" s="24">
        <v>9576844.7999000009</v>
      </c>
      <c r="E413" s="25">
        <f t="shared" si="6"/>
        <v>9576844.7999000009</v>
      </c>
      <c r="F413" s="26"/>
      <c r="G413" s="26"/>
      <c r="H413" s="27"/>
      <c r="I413" s="27"/>
      <c r="J413" s="27"/>
      <c r="K413" s="27"/>
      <c r="L413" s="26"/>
      <c r="M413" s="26"/>
      <c r="N413" s="27"/>
      <c r="O413" s="27"/>
      <c r="P413" s="27"/>
    </row>
    <row r="414" spans="1:16" ht="18.75">
      <c r="A414" s="22">
        <v>409</v>
      </c>
      <c r="B414" s="23" t="s">
        <v>103</v>
      </c>
      <c r="C414" s="23" t="s">
        <v>170</v>
      </c>
      <c r="D414" s="24">
        <v>9868377.1073000003</v>
      </c>
      <c r="E414" s="25">
        <f t="shared" si="6"/>
        <v>9868377.1073000003</v>
      </c>
      <c r="F414" s="26"/>
      <c r="G414" s="26"/>
      <c r="H414" s="27"/>
      <c r="I414" s="27"/>
      <c r="J414" s="27"/>
      <c r="K414" s="27"/>
      <c r="L414" s="26"/>
      <c r="M414" s="26"/>
      <c r="N414" s="27"/>
      <c r="O414" s="27"/>
      <c r="P414" s="27"/>
    </row>
    <row r="415" spans="1:16" ht="18.75">
      <c r="A415" s="22">
        <v>410</v>
      </c>
      <c r="B415" s="23" t="s">
        <v>103</v>
      </c>
      <c r="C415" s="23" t="s">
        <v>172</v>
      </c>
      <c r="D415" s="24">
        <v>10735862.001599999</v>
      </c>
      <c r="E415" s="25">
        <f t="shared" si="6"/>
        <v>10735862.001599999</v>
      </c>
      <c r="F415" s="26"/>
      <c r="G415" s="26"/>
      <c r="H415" s="27"/>
      <c r="I415" s="27"/>
      <c r="J415" s="27"/>
      <c r="K415" s="27"/>
      <c r="L415" s="26"/>
      <c r="M415" s="26"/>
      <c r="N415" s="27"/>
      <c r="O415" s="27"/>
      <c r="P415" s="27"/>
    </row>
    <row r="416" spans="1:16" ht="18.75">
      <c r="A416" s="22">
        <v>411</v>
      </c>
      <c r="B416" s="23" t="s">
        <v>103</v>
      </c>
      <c r="C416" s="23" t="s">
        <v>174</v>
      </c>
      <c r="D416" s="24">
        <v>10065938.3401</v>
      </c>
      <c r="E416" s="25">
        <f t="shared" si="6"/>
        <v>10065938.3401</v>
      </c>
      <c r="F416" s="26"/>
      <c r="G416" s="26"/>
      <c r="H416" s="27"/>
      <c r="I416" s="27"/>
      <c r="J416" s="27"/>
      <c r="K416" s="27"/>
      <c r="L416" s="26"/>
      <c r="M416" s="26"/>
      <c r="N416" s="27"/>
      <c r="O416" s="27"/>
      <c r="P416" s="27"/>
    </row>
    <row r="417" spans="1:16" ht="18.75">
      <c r="A417" s="22">
        <v>412</v>
      </c>
      <c r="B417" s="23" t="s">
        <v>103</v>
      </c>
      <c r="C417" s="23" t="s">
        <v>176</v>
      </c>
      <c r="D417" s="24">
        <v>9413848.7028000001</v>
      </c>
      <c r="E417" s="25">
        <f t="shared" si="6"/>
        <v>9413848.7028000001</v>
      </c>
      <c r="F417" s="26"/>
      <c r="G417" s="26"/>
      <c r="H417" s="27"/>
      <c r="I417" s="27"/>
      <c r="J417" s="27"/>
      <c r="K417" s="27"/>
      <c r="L417" s="26"/>
      <c r="M417" s="26"/>
      <c r="N417" s="27"/>
      <c r="O417" s="27"/>
      <c r="P417" s="27"/>
    </row>
    <row r="418" spans="1:16" ht="18.75">
      <c r="A418" s="22">
        <v>413</v>
      </c>
      <c r="B418" s="23" t="s">
        <v>103</v>
      </c>
      <c r="C418" s="23" t="s">
        <v>178</v>
      </c>
      <c r="D418" s="24">
        <v>8805570.2577999998</v>
      </c>
      <c r="E418" s="25">
        <f t="shared" si="6"/>
        <v>8805570.2577999998</v>
      </c>
      <c r="F418" s="26"/>
      <c r="G418" s="26"/>
      <c r="H418" s="27"/>
      <c r="I418" s="27"/>
      <c r="J418" s="27"/>
      <c r="K418" s="27"/>
      <c r="L418" s="26"/>
      <c r="M418" s="26"/>
      <c r="N418" s="27"/>
      <c r="O418" s="27"/>
      <c r="P418" s="27"/>
    </row>
    <row r="419" spans="1:16" ht="18.75">
      <c r="A419" s="22">
        <v>414</v>
      </c>
      <c r="B419" s="23" t="s">
        <v>103</v>
      </c>
      <c r="C419" s="23" t="s">
        <v>180</v>
      </c>
      <c r="D419" s="24">
        <v>8834386.7719999999</v>
      </c>
      <c r="E419" s="25">
        <f t="shared" si="6"/>
        <v>8834386.7719999999</v>
      </c>
      <c r="F419" s="26"/>
      <c r="G419" s="26"/>
      <c r="H419" s="27"/>
      <c r="I419" s="27"/>
      <c r="J419" s="27"/>
      <c r="K419" s="27"/>
      <c r="L419" s="26"/>
      <c r="M419" s="26"/>
      <c r="N419" s="27"/>
      <c r="O419" s="27"/>
      <c r="P419" s="27"/>
    </row>
    <row r="420" spans="1:16" ht="18.75">
      <c r="A420" s="22">
        <v>415</v>
      </c>
      <c r="B420" s="23" t="s">
        <v>103</v>
      </c>
      <c r="C420" s="23" t="s">
        <v>182</v>
      </c>
      <c r="D420" s="24">
        <v>9458976.6638999991</v>
      </c>
      <c r="E420" s="25">
        <f t="shared" si="6"/>
        <v>9458976.6638999991</v>
      </c>
      <c r="F420" s="26"/>
      <c r="G420" s="26"/>
      <c r="H420" s="27"/>
      <c r="I420" s="27"/>
      <c r="J420" s="27"/>
      <c r="K420" s="27"/>
      <c r="L420" s="26"/>
      <c r="M420" s="26"/>
      <c r="N420" s="27"/>
      <c r="O420" s="27"/>
      <c r="P420" s="27"/>
    </row>
    <row r="421" spans="1:16" ht="18.75">
      <c r="A421" s="22">
        <v>416</v>
      </c>
      <c r="B421" s="23" t="s">
        <v>103</v>
      </c>
      <c r="C421" s="23" t="s">
        <v>184</v>
      </c>
      <c r="D421" s="24">
        <v>8872070.3859000001</v>
      </c>
      <c r="E421" s="25">
        <f t="shared" si="6"/>
        <v>8872070.3859000001</v>
      </c>
      <c r="F421" s="26"/>
      <c r="G421" s="26"/>
      <c r="H421" s="27"/>
      <c r="I421" s="27"/>
      <c r="J421" s="27"/>
      <c r="K421" s="27"/>
      <c r="L421" s="26"/>
      <c r="M421" s="26"/>
      <c r="N421" s="27"/>
      <c r="O421" s="27"/>
      <c r="P421" s="27"/>
    </row>
    <row r="422" spans="1:16" ht="18.75">
      <c r="A422" s="22">
        <v>417</v>
      </c>
      <c r="B422" s="23" t="s">
        <v>103</v>
      </c>
      <c r="C422" s="23" t="s">
        <v>186</v>
      </c>
      <c r="D422" s="24">
        <v>10696998.035399999</v>
      </c>
      <c r="E422" s="25">
        <f t="shared" si="6"/>
        <v>10696998.035399999</v>
      </c>
      <c r="F422" s="26"/>
      <c r="G422" s="26"/>
      <c r="H422" s="27"/>
      <c r="I422" s="27"/>
      <c r="J422" s="27"/>
      <c r="K422" s="27"/>
      <c r="L422" s="26"/>
      <c r="M422" s="26"/>
      <c r="N422" s="27"/>
      <c r="O422" s="27"/>
      <c r="P422" s="27"/>
    </row>
    <row r="423" spans="1:16" ht="18.75">
      <c r="A423" s="22">
        <v>418</v>
      </c>
      <c r="B423" s="23" t="s">
        <v>103</v>
      </c>
      <c r="C423" s="23" t="s">
        <v>188</v>
      </c>
      <c r="D423" s="24">
        <v>8828415.4688000008</v>
      </c>
      <c r="E423" s="25">
        <f t="shared" si="6"/>
        <v>8828415.4688000008</v>
      </c>
      <c r="F423" s="26"/>
      <c r="G423" s="26"/>
      <c r="H423" s="27"/>
      <c r="I423" s="27"/>
      <c r="J423" s="27"/>
      <c r="K423" s="27"/>
      <c r="L423" s="26"/>
      <c r="M423" s="26"/>
      <c r="N423" s="27"/>
      <c r="O423" s="27"/>
      <c r="P423" s="27"/>
    </row>
    <row r="424" spans="1:16" ht="18.75">
      <c r="A424" s="22">
        <v>419</v>
      </c>
      <c r="B424" s="23" t="s">
        <v>103</v>
      </c>
      <c r="C424" s="23" t="s">
        <v>190</v>
      </c>
      <c r="D424" s="24">
        <v>9805473.2906999998</v>
      </c>
      <c r="E424" s="25">
        <f t="shared" si="6"/>
        <v>9805473.2906999998</v>
      </c>
      <c r="F424" s="26"/>
      <c r="G424" s="26"/>
      <c r="H424" s="27"/>
      <c r="I424" s="27"/>
      <c r="J424" s="27"/>
      <c r="K424" s="27"/>
      <c r="L424" s="26"/>
      <c r="M424" s="26"/>
      <c r="N424" s="27"/>
      <c r="O424" s="27"/>
      <c r="P424" s="27"/>
    </row>
    <row r="425" spans="1:16" ht="18.75">
      <c r="A425" s="22">
        <v>420</v>
      </c>
      <c r="B425" s="23" t="s">
        <v>103</v>
      </c>
      <c r="C425" s="23" t="s">
        <v>192</v>
      </c>
      <c r="D425" s="24">
        <v>10685742.954</v>
      </c>
      <c r="E425" s="25">
        <f t="shared" si="6"/>
        <v>10685742.954</v>
      </c>
      <c r="F425" s="26"/>
      <c r="G425" s="26"/>
      <c r="H425" s="27"/>
      <c r="I425" s="27"/>
      <c r="J425" s="27"/>
      <c r="K425" s="27"/>
      <c r="L425" s="26"/>
      <c r="M425" s="26"/>
      <c r="N425" s="27"/>
      <c r="O425" s="27"/>
      <c r="P425" s="27"/>
    </row>
    <row r="426" spans="1:16" ht="18.75">
      <c r="A426" s="22">
        <v>421</v>
      </c>
      <c r="B426" s="23" t="s">
        <v>103</v>
      </c>
      <c r="C426" s="23" t="s">
        <v>194</v>
      </c>
      <c r="D426" s="24">
        <v>10660757.4827</v>
      </c>
      <c r="E426" s="25">
        <f t="shared" si="6"/>
        <v>10660757.4827</v>
      </c>
      <c r="F426" s="26"/>
      <c r="G426" s="26"/>
      <c r="H426" s="27"/>
      <c r="I426" s="27"/>
      <c r="J426" s="27"/>
      <c r="K426" s="27"/>
      <c r="L426" s="26"/>
      <c r="M426" s="26"/>
      <c r="N426" s="27"/>
      <c r="O426" s="27"/>
      <c r="P426" s="27"/>
    </row>
    <row r="427" spans="1:16" ht="18.75">
      <c r="A427" s="22">
        <v>422</v>
      </c>
      <c r="B427" s="23" t="s">
        <v>103</v>
      </c>
      <c r="C427" s="23" t="s">
        <v>196</v>
      </c>
      <c r="D427" s="24">
        <v>9309563.9569000006</v>
      </c>
      <c r="E427" s="25">
        <f t="shared" si="6"/>
        <v>9309563.9569000006</v>
      </c>
      <c r="F427" s="26"/>
      <c r="G427" s="26"/>
      <c r="H427" s="27"/>
      <c r="I427" s="27"/>
      <c r="J427" s="27"/>
      <c r="K427" s="27"/>
      <c r="L427" s="26"/>
      <c r="M427" s="26"/>
      <c r="N427" s="27"/>
      <c r="O427" s="27"/>
      <c r="P427" s="27"/>
    </row>
    <row r="428" spans="1:16" ht="18.75">
      <c r="A428" s="22">
        <v>423</v>
      </c>
      <c r="B428" s="23" t="s">
        <v>103</v>
      </c>
      <c r="C428" s="23" t="s">
        <v>198</v>
      </c>
      <c r="D428" s="24">
        <v>10487924.8278</v>
      </c>
      <c r="E428" s="25">
        <f t="shared" si="6"/>
        <v>10487924.8278</v>
      </c>
      <c r="F428" s="26"/>
      <c r="G428" s="26"/>
      <c r="H428" s="27"/>
      <c r="I428" s="27"/>
      <c r="J428" s="27"/>
      <c r="K428" s="27"/>
      <c r="L428" s="26"/>
      <c r="M428" s="26"/>
      <c r="N428" s="27"/>
      <c r="O428" s="27"/>
      <c r="P428" s="27"/>
    </row>
    <row r="429" spans="1:16" ht="18.75">
      <c r="A429" s="22">
        <v>424</v>
      </c>
      <c r="B429" s="23" t="s">
        <v>103</v>
      </c>
      <c r="C429" s="23" t="s">
        <v>200</v>
      </c>
      <c r="D429" s="24">
        <v>10826539.8215</v>
      </c>
      <c r="E429" s="25">
        <f t="shared" si="6"/>
        <v>10826539.8215</v>
      </c>
      <c r="F429" s="26"/>
      <c r="G429" s="26"/>
      <c r="H429" s="27"/>
      <c r="I429" s="27"/>
      <c r="J429" s="27"/>
      <c r="K429" s="27"/>
      <c r="L429" s="26"/>
      <c r="M429" s="26"/>
      <c r="N429" s="27"/>
      <c r="O429" s="27"/>
      <c r="P429" s="27"/>
    </row>
    <row r="430" spans="1:16" ht="18.75">
      <c r="A430" s="22">
        <v>425</v>
      </c>
      <c r="B430" s="23" t="s">
        <v>103</v>
      </c>
      <c r="C430" s="23" t="s">
        <v>202</v>
      </c>
      <c r="D430" s="24">
        <v>10363975.195</v>
      </c>
      <c r="E430" s="25">
        <f t="shared" si="6"/>
        <v>10363975.195</v>
      </c>
      <c r="F430" s="26"/>
      <c r="G430" s="26"/>
      <c r="H430" s="27"/>
      <c r="I430" s="27"/>
      <c r="J430" s="27"/>
      <c r="K430" s="27"/>
      <c r="L430" s="26"/>
      <c r="M430" s="26"/>
      <c r="N430" s="27"/>
      <c r="O430" s="27"/>
      <c r="P430" s="27"/>
    </row>
    <row r="431" spans="1:16" ht="18.75">
      <c r="A431" s="22">
        <v>426</v>
      </c>
      <c r="B431" s="23" t="s">
        <v>103</v>
      </c>
      <c r="C431" s="23" t="s">
        <v>204</v>
      </c>
      <c r="D431" s="24">
        <v>11365280.9158</v>
      </c>
      <c r="E431" s="25">
        <f t="shared" si="6"/>
        <v>11365280.9158</v>
      </c>
      <c r="F431" s="26"/>
      <c r="G431" s="26"/>
      <c r="H431" s="27"/>
      <c r="I431" s="27"/>
      <c r="J431" s="27"/>
      <c r="K431" s="27"/>
      <c r="L431" s="26"/>
      <c r="M431" s="26"/>
      <c r="N431" s="27"/>
      <c r="O431" s="27"/>
      <c r="P431" s="27"/>
    </row>
    <row r="432" spans="1:16" ht="18.75">
      <c r="A432" s="22">
        <v>427</v>
      </c>
      <c r="B432" s="23" t="s">
        <v>103</v>
      </c>
      <c r="C432" s="23" t="s">
        <v>206</v>
      </c>
      <c r="D432" s="24">
        <v>9050428.8215999994</v>
      </c>
      <c r="E432" s="25">
        <f t="shared" si="6"/>
        <v>9050428.8215999994</v>
      </c>
      <c r="F432" s="26"/>
      <c r="G432" s="26"/>
      <c r="H432" s="27"/>
      <c r="I432" s="27"/>
      <c r="J432" s="27"/>
      <c r="K432" s="27"/>
      <c r="L432" s="26"/>
      <c r="M432" s="26"/>
      <c r="N432" s="27"/>
      <c r="O432" s="27"/>
      <c r="P432" s="27"/>
    </row>
    <row r="433" spans="1:16" ht="18.75">
      <c r="A433" s="22">
        <v>428</v>
      </c>
      <c r="B433" s="23" t="s">
        <v>103</v>
      </c>
      <c r="C433" s="23" t="s">
        <v>103</v>
      </c>
      <c r="D433" s="24">
        <v>12464832.406300001</v>
      </c>
      <c r="E433" s="25">
        <f t="shared" si="6"/>
        <v>12464832.406300001</v>
      </c>
      <c r="F433" s="26"/>
      <c r="G433" s="26"/>
      <c r="H433" s="27"/>
      <c r="I433" s="27"/>
      <c r="J433" s="27"/>
      <c r="K433" s="27"/>
      <c r="L433" s="26"/>
      <c r="M433" s="26"/>
      <c r="N433" s="27"/>
      <c r="O433" s="27"/>
      <c r="P433" s="27"/>
    </row>
    <row r="434" spans="1:16" ht="18.75">
      <c r="A434" s="22">
        <v>429</v>
      </c>
      <c r="B434" s="23" t="s">
        <v>103</v>
      </c>
      <c r="C434" s="23" t="s">
        <v>210</v>
      </c>
      <c r="D434" s="24">
        <v>8770791.8449000008</v>
      </c>
      <c r="E434" s="25">
        <f t="shared" si="6"/>
        <v>8770791.8449000008</v>
      </c>
      <c r="F434" s="26"/>
      <c r="G434" s="26"/>
      <c r="H434" s="27"/>
      <c r="I434" s="27"/>
      <c r="J434" s="27"/>
      <c r="K434" s="27"/>
      <c r="L434" s="26"/>
      <c r="M434" s="26"/>
      <c r="N434" s="27"/>
      <c r="O434" s="27"/>
      <c r="P434" s="27"/>
    </row>
    <row r="435" spans="1:16" ht="18.75">
      <c r="A435" s="22">
        <v>430</v>
      </c>
      <c r="B435" s="23" t="s">
        <v>103</v>
      </c>
      <c r="C435" s="23" t="s">
        <v>212</v>
      </c>
      <c r="D435" s="24">
        <v>8286073.2625000002</v>
      </c>
      <c r="E435" s="25">
        <f t="shared" si="6"/>
        <v>8286073.2625000002</v>
      </c>
      <c r="F435" s="26"/>
      <c r="G435" s="26"/>
      <c r="H435" s="27"/>
      <c r="I435" s="27"/>
      <c r="J435" s="27"/>
      <c r="K435" s="27"/>
      <c r="L435" s="26"/>
      <c r="M435" s="26"/>
      <c r="N435" s="27"/>
      <c r="O435" s="27"/>
      <c r="P435" s="27"/>
    </row>
    <row r="436" spans="1:16" ht="18.75">
      <c r="A436" s="22">
        <v>431</v>
      </c>
      <c r="B436" s="23" t="s">
        <v>103</v>
      </c>
      <c r="C436" s="23" t="s">
        <v>214</v>
      </c>
      <c r="D436" s="24">
        <v>10079883.924799999</v>
      </c>
      <c r="E436" s="25">
        <f t="shared" si="6"/>
        <v>10079883.924799999</v>
      </c>
      <c r="F436" s="26"/>
      <c r="G436" s="26"/>
      <c r="H436" s="27"/>
      <c r="I436" s="27"/>
      <c r="J436" s="27"/>
      <c r="K436" s="27"/>
      <c r="L436" s="26"/>
      <c r="M436" s="26"/>
      <c r="N436" s="27"/>
      <c r="O436" s="27"/>
      <c r="P436" s="27"/>
    </row>
    <row r="437" spans="1:16" ht="18.75">
      <c r="A437" s="22">
        <v>432</v>
      </c>
      <c r="B437" s="23" t="s">
        <v>103</v>
      </c>
      <c r="C437" s="23" t="s">
        <v>216</v>
      </c>
      <c r="D437" s="24">
        <v>10030694.927200001</v>
      </c>
      <c r="E437" s="25">
        <f t="shared" si="6"/>
        <v>10030694.927200001</v>
      </c>
      <c r="F437" s="26"/>
      <c r="G437" s="26"/>
      <c r="H437" s="27"/>
      <c r="I437" s="27"/>
      <c r="J437" s="27"/>
      <c r="K437" s="27"/>
      <c r="L437" s="26"/>
      <c r="M437" s="26"/>
      <c r="N437" s="27"/>
      <c r="O437" s="27"/>
      <c r="P437" s="27"/>
    </row>
    <row r="438" spans="1:16" ht="18.75">
      <c r="A438" s="22">
        <v>433</v>
      </c>
      <c r="B438" s="23" t="s">
        <v>103</v>
      </c>
      <c r="C438" s="23" t="s">
        <v>218</v>
      </c>
      <c r="D438" s="24">
        <v>9514834.9854000006</v>
      </c>
      <c r="E438" s="25">
        <f t="shared" si="6"/>
        <v>9514834.9854000006</v>
      </c>
      <c r="F438" s="26"/>
      <c r="G438" s="26"/>
      <c r="H438" s="27"/>
      <c r="I438" s="27"/>
      <c r="J438" s="27"/>
      <c r="K438" s="27"/>
      <c r="L438" s="26"/>
      <c r="M438" s="26"/>
      <c r="N438" s="27"/>
      <c r="O438" s="27"/>
      <c r="P438" s="27"/>
    </row>
    <row r="439" spans="1:16" ht="18.75">
      <c r="A439" s="22">
        <v>434</v>
      </c>
      <c r="B439" s="23" t="s">
        <v>103</v>
      </c>
      <c r="C439" s="23" t="s">
        <v>220</v>
      </c>
      <c r="D439" s="24">
        <v>9714668.1488000005</v>
      </c>
      <c r="E439" s="25">
        <f t="shared" si="6"/>
        <v>9714668.1488000005</v>
      </c>
      <c r="F439" s="26"/>
      <c r="G439" s="26"/>
      <c r="H439" s="27"/>
      <c r="I439" s="27"/>
      <c r="J439" s="27"/>
      <c r="K439" s="27"/>
      <c r="L439" s="26"/>
      <c r="M439" s="26"/>
      <c r="N439" s="27"/>
      <c r="O439" s="27"/>
      <c r="P439" s="27"/>
    </row>
    <row r="440" spans="1:16" ht="18.75">
      <c r="A440" s="22">
        <v>435</v>
      </c>
      <c r="B440" s="23" t="s">
        <v>103</v>
      </c>
      <c r="C440" s="23" t="s">
        <v>222</v>
      </c>
      <c r="D440" s="24">
        <v>8182806.6343999999</v>
      </c>
      <c r="E440" s="25">
        <f t="shared" si="6"/>
        <v>8182806.6343999999</v>
      </c>
      <c r="F440" s="26"/>
      <c r="G440" s="26"/>
      <c r="H440" s="27"/>
      <c r="I440" s="27"/>
      <c r="J440" s="27"/>
      <c r="K440" s="27"/>
      <c r="L440" s="26"/>
      <c r="M440" s="26"/>
      <c r="N440" s="27"/>
      <c r="O440" s="27"/>
      <c r="P440" s="27"/>
    </row>
    <row r="441" spans="1:16" ht="18.75">
      <c r="A441" s="22">
        <v>436</v>
      </c>
      <c r="B441" s="23" t="s">
        <v>103</v>
      </c>
      <c r="C441" s="23" t="s">
        <v>224</v>
      </c>
      <c r="D441" s="24">
        <v>9791245.8436999992</v>
      </c>
      <c r="E441" s="25">
        <f t="shared" si="6"/>
        <v>9791245.8436999992</v>
      </c>
      <c r="F441" s="26"/>
      <c r="G441" s="26"/>
      <c r="H441" s="27"/>
      <c r="I441" s="27"/>
      <c r="J441" s="27"/>
      <c r="K441" s="27"/>
      <c r="L441" s="26"/>
      <c r="M441" s="26"/>
      <c r="N441" s="27"/>
      <c r="O441" s="27"/>
      <c r="P441" s="27"/>
    </row>
    <row r="442" spans="1:16" ht="18.75">
      <c r="A442" s="22">
        <v>437</v>
      </c>
      <c r="B442" s="23" t="s">
        <v>103</v>
      </c>
      <c r="C442" s="23" t="s">
        <v>226</v>
      </c>
      <c r="D442" s="24">
        <v>8832293.0777000003</v>
      </c>
      <c r="E442" s="25">
        <f t="shared" si="6"/>
        <v>8832293.0777000003</v>
      </c>
      <c r="F442" s="26"/>
      <c r="G442" s="26"/>
      <c r="H442" s="27"/>
      <c r="I442" s="27"/>
      <c r="J442" s="27"/>
      <c r="K442" s="27"/>
      <c r="L442" s="26"/>
      <c r="M442" s="26"/>
      <c r="N442" s="27"/>
      <c r="O442" s="27"/>
      <c r="P442" s="27"/>
    </row>
    <row r="443" spans="1:16" ht="18.75">
      <c r="A443" s="22">
        <v>438</v>
      </c>
      <c r="B443" s="23" t="s">
        <v>103</v>
      </c>
      <c r="C443" s="23" t="s">
        <v>228</v>
      </c>
      <c r="D443" s="24">
        <v>9151029.8782000002</v>
      </c>
      <c r="E443" s="25">
        <f t="shared" si="6"/>
        <v>9151029.8782000002</v>
      </c>
      <c r="F443" s="26"/>
      <c r="G443" s="26"/>
      <c r="H443" s="27"/>
      <c r="I443" s="27"/>
      <c r="J443" s="27"/>
      <c r="K443" s="27"/>
      <c r="L443" s="26"/>
      <c r="M443" s="26"/>
      <c r="N443" s="27"/>
      <c r="O443" s="27"/>
      <c r="P443" s="27"/>
    </row>
    <row r="444" spans="1:16" ht="18.75">
      <c r="A444" s="22">
        <v>439</v>
      </c>
      <c r="B444" s="23" t="s">
        <v>103</v>
      </c>
      <c r="C444" s="23" t="s">
        <v>230</v>
      </c>
      <c r="D444" s="24">
        <v>9818867.2026000004</v>
      </c>
      <c r="E444" s="25">
        <f t="shared" si="6"/>
        <v>9818867.2026000004</v>
      </c>
      <c r="F444" s="26"/>
      <c r="G444" s="26"/>
      <c r="H444" s="27"/>
      <c r="I444" s="27"/>
      <c r="J444" s="27"/>
      <c r="K444" s="27"/>
      <c r="L444" s="26"/>
      <c r="M444" s="26"/>
      <c r="N444" s="27"/>
      <c r="O444" s="27"/>
      <c r="P444" s="27"/>
    </row>
    <row r="445" spans="1:16" ht="18.75">
      <c r="A445" s="22">
        <v>440</v>
      </c>
      <c r="B445" s="23" t="s">
        <v>103</v>
      </c>
      <c r="C445" s="23" t="s">
        <v>232</v>
      </c>
      <c r="D445" s="24">
        <v>9516331.9505000003</v>
      </c>
      <c r="E445" s="25">
        <f t="shared" si="6"/>
        <v>9516331.9505000003</v>
      </c>
      <c r="F445" s="26"/>
      <c r="G445" s="26"/>
      <c r="H445" s="27"/>
      <c r="I445" s="27"/>
      <c r="J445" s="27"/>
      <c r="K445" s="27"/>
      <c r="L445" s="26"/>
      <c r="M445" s="26"/>
      <c r="N445" s="27"/>
      <c r="O445" s="27"/>
      <c r="P445" s="27"/>
    </row>
    <row r="446" spans="1:16" ht="18.75">
      <c r="A446" s="22">
        <v>441</v>
      </c>
      <c r="B446" s="23" t="s">
        <v>103</v>
      </c>
      <c r="C446" s="23" t="s">
        <v>234</v>
      </c>
      <c r="D446" s="24">
        <v>9326786.1050000004</v>
      </c>
      <c r="E446" s="25">
        <f t="shared" si="6"/>
        <v>9326786.1050000004</v>
      </c>
      <c r="F446" s="26"/>
      <c r="G446" s="26"/>
      <c r="H446" s="27"/>
      <c r="I446" s="27"/>
      <c r="J446" s="27"/>
      <c r="K446" s="27"/>
      <c r="L446" s="26"/>
      <c r="M446" s="26"/>
      <c r="N446" s="27"/>
      <c r="O446" s="27"/>
      <c r="P446" s="27"/>
    </row>
    <row r="447" spans="1:16" ht="18.75">
      <c r="A447" s="22">
        <v>442</v>
      </c>
      <c r="B447" s="23" t="s">
        <v>104</v>
      </c>
      <c r="C447" s="23" t="s">
        <v>238</v>
      </c>
      <c r="D447" s="24">
        <v>7467620.4051000001</v>
      </c>
      <c r="E447" s="25">
        <f t="shared" si="6"/>
        <v>7467620.4051000001</v>
      </c>
      <c r="F447" s="26"/>
      <c r="G447" s="26"/>
      <c r="H447" s="27"/>
      <c r="I447" s="27"/>
      <c r="J447" s="27"/>
      <c r="K447" s="27"/>
      <c r="L447" s="26"/>
      <c r="M447" s="26"/>
      <c r="N447" s="27"/>
      <c r="O447" s="27"/>
      <c r="P447" s="27"/>
    </row>
    <row r="448" spans="1:16" ht="18.75">
      <c r="A448" s="22">
        <v>443</v>
      </c>
      <c r="B448" s="23" t="s">
        <v>104</v>
      </c>
      <c r="C448" s="23" t="s">
        <v>240</v>
      </c>
      <c r="D448" s="24">
        <v>12201796.028200001</v>
      </c>
      <c r="E448" s="25">
        <f t="shared" si="6"/>
        <v>12201796.028200001</v>
      </c>
      <c r="F448" s="26"/>
      <c r="G448" s="26"/>
      <c r="H448" s="27"/>
      <c r="I448" s="27"/>
      <c r="J448" s="27"/>
      <c r="K448" s="27"/>
      <c r="L448" s="26"/>
      <c r="M448" s="26"/>
      <c r="N448" s="27"/>
      <c r="O448" s="27"/>
      <c r="P448" s="27"/>
    </row>
    <row r="449" spans="1:16" ht="18.75">
      <c r="A449" s="22">
        <v>444</v>
      </c>
      <c r="B449" s="23" t="s">
        <v>104</v>
      </c>
      <c r="C449" s="23" t="s">
        <v>242</v>
      </c>
      <c r="D449" s="24">
        <v>10277472.1834</v>
      </c>
      <c r="E449" s="25">
        <f t="shared" si="6"/>
        <v>10277472.1834</v>
      </c>
      <c r="F449" s="26"/>
      <c r="G449" s="26"/>
      <c r="H449" s="27"/>
      <c r="I449" s="27"/>
      <c r="J449" s="27"/>
      <c r="K449" s="27"/>
      <c r="L449" s="26"/>
      <c r="M449" s="26"/>
      <c r="N449" s="27"/>
      <c r="O449" s="27"/>
      <c r="P449" s="27"/>
    </row>
    <row r="450" spans="1:16" ht="18.75">
      <c r="A450" s="22">
        <v>445</v>
      </c>
      <c r="B450" s="23" t="s">
        <v>104</v>
      </c>
      <c r="C450" s="23" t="s">
        <v>244</v>
      </c>
      <c r="D450" s="24">
        <v>8485784.0806000009</v>
      </c>
      <c r="E450" s="25">
        <f t="shared" si="6"/>
        <v>8485784.0806000009</v>
      </c>
      <c r="F450" s="26"/>
      <c r="G450" s="26"/>
      <c r="H450" s="27"/>
      <c r="I450" s="27"/>
      <c r="J450" s="27"/>
      <c r="K450" s="27"/>
      <c r="L450" s="26"/>
      <c r="M450" s="26"/>
      <c r="N450" s="27"/>
      <c r="O450" s="27"/>
      <c r="P450" s="27"/>
    </row>
    <row r="451" spans="1:16" ht="18.75">
      <c r="A451" s="22">
        <v>446</v>
      </c>
      <c r="B451" s="23" t="s">
        <v>104</v>
      </c>
      <c r="C451" s="23" t="s">
        <v>246</v>
      </c>
      <c r="D451" s="24">
        <v>11301410.2215</v>
      </c>
      <c r="E451" s="25">
        <f t="shared" si="6"/>
        <v>11301410.2215</v>
      </c>
      <c r="F451" s="26"/>
      <c r="G451" s="26"/>
      <c r="H451" s="27"/>
      <c r="I451" s="27"/>
      <c r="J451" s="27"/>
      <c r="K451" s="27"/>
      <c r="L451" s="26"/>
      <c r="M451" s="26"/>
      <c r="N451" s="27"/>
      <c r="O451" s="27"/>
      <c r="P451" s="27"/>
    </row>
    <row r="452" spans="1:16" ht="18.75">
      <c r="A452" s="22">
        <v>447</v>
      </c>
      <c r="B452" s="23" t="s">
        <v>104</v>
      </c>
      <c r="C452" s="23" t="s">
        <v>248</v>
      </c>
      <c r="D452" s="24">
        <v>13826591.7554</v>
      </c>
      <c r="E452" s="25">
        <f t="shared" si="6"/>
        <v>13826591.7554</v>
      </c>
      <c r="F452" s="26"/>
      <c r="G452" s="26"/>
      <c r="H452" s="27"/>
      <c r="I452" s="27"/>
      <c r="J452" s="27"/>
      <c r="K452" s="27"/>
      <c r="L452" s="26"/>
      <c r="M452" s="26"/>
      <c r="N452" s="27"/>
      <c r="O452" s="27"/>
      <c r="P452" s="27"/>
    </row>
    <row r="453" spans="1:16" ht="18.75">
      <c r="A453" s="22">
        <v>448</v>
      </c>
      <c r="B453" s="23" t="s">
        <v>104</v>
      </c>
      <c r="C453" s="23" t="s">
        <v>250</v>
      </c>
      <c r="D453" s="24">
        <v>9419674.3378999997</v>
      </c>
      <c r="E453" s="25">
        <f t="shared" si="6"/>
        <v>9419674.3378999997</v>
      </c>
      <c r="F453" s="26"/>
      <c r="G453" s="26"/>
      <c r="H453" s="27"/>
      <c r="I453" s="27"/>
      <c r="J453" s="27"/>
      <c r="K453" s="27"/>
      <c r="L453" s="26"/>
      <c r="M453" s="26"/>
      <c r="N453" s="27"/>
      <c r="O453" s="27"/>
      <c r="P453" s="27"/>
    </row>
    <row r="454" spans="1:16" ht="18.75">
      <c r="A454" s="22">
        <v>449</v>
      </c>
      <c r="B454" s="23" t="s">
        <v>104</v>
      </c>
      <c r="C454" s="23" t="s">
        <v>252</v>
      </c>
      <c r="D454" s="24">
        <v>10007035.925799999</v>
      </c>
      <c r="E454" s="25">
        <f t="shared" si="6"/>
        <v>10007035.925799999</v>
      </c>
      <c r="F454" s="26"/>
      <c r="G454" s="26"/>
      <c r="H454" s="27"/>
      <c r="I454" s="27"/>
      <c r="J454" s="27"/>
      <c r="K454" s="27"/>
      <c r="L454" s="26"/>
      <c r="M454" s="26"/>
      <c r="N454" s="27"/>
      <c r="O454" s="27"/>
      <c r="P454" s="27"/>
    </row>
    <row r="455" spans="1:16" ht="37.5">
      <c r="A455" s="22">
        <v>450</v>
      </c>
      <c r="B455" s="23" t="s">
        <v>104</v>
      </c>
      <c r="C455" s="23" t="s">
        <v>254</v>
      </c>
      <c r="D455" s="24">
        <v>12431879.883300001</v>
      </c>
      <c r="E455" s="25">
        <f t="shared" ref="E455:E518" si="7">D455</f>
        <v>12431879.883300001</v>
      </c>
      <c r="F455" s="26"/>
      <c r="G455" s="26"/>
      <c r="H455" s="27"/>
      <c r="I455" s="27"/>
      <c r="J455" s="27"/>
      <c r="K455" s="27"/>
      <c r="L455" s="26"/>
      <c r="M455" s="26"/>
      <c r="N455" s="27"/>
      <c r="O455" s="27"/>
      <c r="P455" s="27"/>
    </row>
    <row r="456" spans="1:16" ht="18.75">
      <c r="A456" s="22">
        <v>451</v>
      </c>
      <c r="B456" s="23" t="s">
        <v>104</v>
      </c>
      <c r="C456" s="23" t="s">
        <v>256</v>
      </c>
      <c r="D456" s="24">
        <v>8656409.4901999999</v>
      </c>
      <c r="E456" s="25">
        <f t="shared" si="7"/>
        <v>8656409.4901999999</v>
      </c>
      <c r="F456" s="26"/>
      <c r="G456" s="26"/>
      <c r="H456" s="27"/>
      <c r="I456" s="27"/>
      <c r="J456" s="27"/>
      <c r="K456" s="27"/>
      <c r="L456" s="26"/>
      <c r="M456" s="26"/>
      <c r="N456" s="27"/>
      <c r="O456" s="27"/>
      <c r="P456" s="27"/>
    </row>
    <row r="457" spans="1:16" ht="18.75">
      <c r="A457" s="22">
        <v>452</v>
      </c>
      <c r="B457" s="23" t="s">
        <v>104</v>
      </c>
      <c r="C457" s="23" t="s">
        <v>258</v>
      </c>
      <c r="D457" s="24">
        <v>9143427.6142999995</v>
      </c>
      <c r="E457" s="25">
        <f t="shared" si="7"/>
        <v>9143427.6142999995</v>
      </c>
      <c r="F457" s="26"/>
      <c r="G457" s="26"/>
      <c r="H457" s="27"/>
      <c r="I457" s="27"/>
      <c r="J457" s="27"/>
      <c r="K457" s="27"/>
      <c r="L457" s="26"/>
      <c r="M457" s="26"/>
      <c r="N457" s="27"/>
      <c r="O457" s="27"/>
      <c r="P457" s="27"/>
    </row>
    <row r="458" spans="1:16" ht="18.75">
      <c r="A458" s="22">
        <v>453</v>
      </c>
      <c r="B458" s="23" t="s">
        <v>104</v>
      </c>
      <c r="C458" s="23" t="s">
        <v>260</v>
      </c>
      <c r="D458" s="24">
        <v>10087188.1051</v>
      </c>
      <c r="E458" s="25">
        <f t="shared" si="7"/>
        <v>10087188.1051</v>
      </c>
      <c r="F458" s="26"/>
      <c r="G458" s="26"/>
      <c r="H458" s="27"/>
      <c r="I458" s="27"/>
      <c r="J458" s="27"/>
      <c r="K458" s="27"/>
      <c r="L458" s="26"/>
      <c r="M458" s="26"/>
      <c r="N458" s="27"/>
      <c r="O458" s="27"/>
      <c r="P458" s="27"/>
    </row>
    <row r="459" spans="1:16" ht="18.75">
      <c r="A459" s="22">
        <v>454</v>
      </c>
      <c r="B459" s="23" t="s">
        <v>104</v>
      </c>
      <c r="C459" s="23" t="s">
        <v>262</v>
      </c>
      <c r="D459" s="24">
        <v>8394743.8666999992</v>
      </c>
      <c r="E459" s="25">
        <f t="shared" si="7"/>
        <v>8394743.8666999992</v>
      </c>
      <c r="F459" s="26"/>
      <c r="G459" s="26"/>
      <c r="H459" s="27"/>
      <c r="I459" s="27"/>
      <c r="J459" s="27"/>
      <c r="K459" s="27"/>
      <c r="L459" s="26"/>
      <c r="M459" s="26"/>
      <c r="N459" s="27"/>
      <c r="O459" s="27"/>
      <c r="P459" s="27"/>
    </row>
    <row r="460" spans="1:16" ht="18.75">
      <c r="A460" s="22">
        <v>455</v>
      </c>
      <c r="B460" s="23" t="s">
        <v>104</v>
      </c>
      <c r="C460" s="23" t="s">
        <v>264</v>
      </c>
      <c r="D460" s="24">
        <v>9633517.2089000009</v>
      </c>
      <c r="E460" s="25">
        <f t="shared" si="7"/>
        <v>9633517.2089000009</v>
      </c>
      <c r="F460" s="26"/>
      <c r="G460" s="26"/>
      <c r="H460" s="27"/>
      <c r="I460" s="27"/>
      <c r="J460" s="27"/>
      <c r="K460" s="27"/>
      <c r="L460" s="26"/>
      <c r="M460" s="26"/>
      <c r="N460" s="27"/>
      <c r="O460" s="27"/>
      <c r="P460" s="27"/>
    </row>
    <row r="461" spans="1:16" ht="18.75">
      <c r="A461" s="22">
        <v>456</v>
      </c>
      <c r="B461" s="23" t="s">
        <v>104</v>
      </c>
      <c r="C461" s="23" t="s">
        <v>266</v>
      </c>
      <c r="D461" s="24">
        <v>11145067.232899999</v>
      </c>
      <c r="E461" s="25">
        <f t="shared" si="7"/>
        <v>11145067.232899999</v>
      </c>
      <c r="F461" s="26"/>
      <c r="G461" s="26"/>
      <c r="H461" s="27"/>
      <c r="I461" s="27"/>
      <c r="J461" s="27"/>
      <c r="K461" s="27"/>
      <c r="L461" s="26"/>
      <c r="M461" s="26"/>
      <c r="N461" s="27"/>
      <c r="O461" s="27"/>
      <c r="P461" s="27"/>
    </row>
    <row r="462" spans="1:16" ht="18.75">
      <c r="A462" s="22">
        <v>457</v>
      </c>
      <c r="B462" s="23" t="s">
        <v>104</v>
      </c>
      <c r="C462" s="23" t="s">
        <v>268</v>
      </c>
      <c r="D462" s="24">
        <v>8929358.6587000005</v>
      </c>
      <c r="E462" s="25">
        <f t="shared" si="7"/>
        <v>8929358.6587000005</v>
      </c>
      <c r="F462" s="26"/>
      <c r="G462" s="26"/>
      <c r="H462" s="27"/>
      <c r="I462" s="27"/>
      <c r="J462" s="27"/>
      <c r="K462" s="27"/>
      <c r="L462" s="26"/>
      <c r="M462" s="26"/>
      <c r="N462" s="27"/>
      <c r="O462" s="27"/>
      <c r="P462" s="27"/>
    </row>
    <row r="463" spans="1:16" ht="18.75">
      <c r="A463" s="22">
        <v>458</v>
      </c>
      <c r="B463" s="23" t="s">
        <v>104</v>
      </c>
      <c r="C463" s="23" t="s">
        <v>270</v>
      </c>
      <c r="D463" s="24">
        <v>8799604.5014999993</v>
      </c>
      <c r="E463" s="25">
        <f t="shared" si="7"/>
        <v>8799604.5014999993</v>
      </c>
      <c r="F463" s="26"/>
      <c r="G463" s="26"/>
      <c r="H463" s="27"/>
      <c r="I463" s="27"/>
      <c r="J463" s="27"/>
      <c r="K463" s="27"/>
      <c r="L463" s="26"/>
      <c r="M463" s="26"/>
      <c r="N463" s="27"/>
      <c r="O463" s="27"/>
      <c r="P463" s="27"/>
    </row>
    <row r="464" spans="1:16" ht="18.75">
      <c r="A464" s="22">
        <v>459</v>
      </c>
      <c r="B464" s="23" t="s">
        <v>104</v>
      </c>
      <c r="C464" s="23" t="s">
        <v>273</v>
      </c>
      <c r="D464" s="24">
        <v>9131783.3880000003</v>
      </c>
      <c r="E464" s="25">
        <f t="shared" si="7"/>
        <v>9131783.3880000003</v>
      </c>
      <c r="F464" s="26"/>
      <c r="G464" s="26"/>
      <c r="H464" s="27"/>
      <c r="I464" s="27"/>
      <c r="J464" s="27"/>
      <c r="K464" s="27"/>
      <c r="L464" s="26"/>
      <c r="M464" s="26"/>
      <c r="N464" s="27"/>
      <c r="O464" s="27"/>
      <c r="P464" s="27"/>
    </row>
    <row r="465" spans="1:16" ht="18.75">
      <c r="A465" s="22">
        <v>460</v>
      </c>
      <c r="B465" s="23" t="s">
        <v>104</v>
      </c>
      <c r="C465" s="23" t="s">
        <v>275</v>
      </c>
      <c r="D465" s="24">
        <v>11048236.2601</v>
      </c>
      <c r="E465" s="25">
        <f t="shared" si="7"/>
        <v>11048236.2601</v>
      </c>
      <c r="F465" s="26"/>
      <c r="G465" s="26"/>
      <c r="H465" s="27"/>
      <c r="I465" s="27"/>
      <c r="J465" s="27"/>
      <c r="K465" s="27"/>
      <c r="L465" s="26"/>
      <c r="M465" s="26"/>
      <c r="N465" s="27"/>
      <c r="O465" s="27"/>
      <c r="P465" s="27"/>
    </row>
    <row r="466" spans="1:16" ht="18.75">
      <c r="A466" s="22">
        <v>461</v>
      </c>
      <c r="B466" s="23" t="s">
        <v>104</v>
      </c>
      <c r="C466" s="23" t="s">
        <v>277</v>
      </c>
      <c r="D466" s="24">
        <v>8489805.7553000003</v>
      </c>
      <c r="E466" s="25">
        <f t="shared" si="7"/>
        <v>8489805.7553000003</v>
      </c>
      <c r="F466" s="26"/>
      <c r="G466" s="26"/>
      <c r="H466" s="27"/>
      <c r="I466" s="27"/>
      <c r="J466" s="27"/>
      <c r="K466" s="27"/>
      <c r="L466" s="26"/>
      <c r="M466" s="26"/>
      <c r="N466" s="27"/>
      <c r="O466" s="27"/>
      <c r="P466" s="27"/>
    </row>
    <row r="467" spans="1:16" ht="18.75">
      <c r="A467" s="22">
        <v>462</v>
      </c>
      <c r="B467" s="23" t="s">
        <v>104</v>
      </c>
      <c r="C467" s="23" t="s">
        <v>279</v>
      </c>
      <c r="D467" s="24">
        <v>10140630.3794</v>
      </c>
      <c r="E467" s="25">
        <f t="shared" si="7"/>
        <v>10140630.3794</v>
      </c>
      <c r="F467" s="26"/>
      <c r="G467" s="26"/>
      <c r="H467" s="27"/>
      <c r="I467" s="27"/>
      <c r="J467" s="27"/>
      <c r="K467" s="27"/>
      <c r="L467" s="26"/>
      <c r="M467" s="26"/>
      <c r="N467" s="27"/>
      <c r="O467" s="27"/>
      <c r="P467" s="27"/>
    </row>
    <row r="468" spans="1:16" ht="18.75">
      <c r="A468" s="22">
        <v>463</v>
      </c>
      <c r="B468" s="23" t="s">
        <v>105</v>
      </c>
      <c r="C468" s="23" t="s">
        <v>283</v>
      </c>
      <c r="D468" s="24">
        <v>10831648.9833</v>
      </c>
      <c r="E468" s="25">
        <f t="shared" si="7"/>
        <v>10831648.9833</v>
      </c>
      <c r="F468" s="26"/>
      <c r="G468" s="26"/>
      <c r="H468" s="27"/>
      <c r="I468" s="27"/>
      <c r="J468" s="27"/>
      <c r="K468" s="27"/>
      <c r="L468" s="26"/>
      <c r="M468" s="26"/>
      <c r="N468" s="27"/>
      <c r="O468" s="27"/>
      <c r="P468" s="27"/>
    </row>
    <row r="469" spans="1:16" ht="18.75">
      <c r="A469" s="22">
        <v>464</v>
      </c>
      <c r="B469" s="23" t="s">
        <v>105</v>
      </c>
      <c r="C469" s="23" t="s">
        <v>285</v>
      </c>
      <c r="D469" s="24">
        <v>9577622.0292000007</v>
      </c>
      <c r="E469" s="25">
        <f t="shared" si="7"/>
        <v>9577622.0292000007</v>
      </c>
      <c r="F469" s="26"/>
      <c r="G469" s="26"/>
      <c r="H469" s="27"/>
      <c r="I469" s="27"/>
      <c r="J469" s="27"/>
      <c r="K469" s="27"/>
      <c r="L469" s="26"/>
      <c r="M469" s="26"/>
      <c r="N469" s="27"/>
      <c r="O469" s="27"/>
      <c r="P469" s="27"/>
    </row>
    <row r="470" spans="1:16" ht="18.75">
      <c r="A470" s="22">
        <v>465</v>
      </c>
      <c r="B470" s="23" t="s">
        <v>105</v>
      </c>
      <c r="C470" s="23" t="s">
        <v>287</v>
      </c>
      <c r="D470" s="24">
        <v>12087423.150699999</v>
      </c>
      <c r="E470" s="25">
        <f t="shared" si="7"/>
        <v>12087423.150699999</v>
      </c>
      <c r="F470" s="26"/>
      <c r="G470" s="26"/>
      <c r="H470" s="27"/>
      <c r="I470" s="27"/>
      <c r="J470" s="27"/>
      <c r="K470" s="27"/>
      <c r="L470" s="26"/>
      <c r="M470" s="26"/>
      <c r="N470" s="27"/>
      <c r="O470" s="27"/>
      <c r="P470" s="27"/>
    </row>
    <row r="471" spans="1:16" ht="18.75">
      <c r="A471" s="22">
        <v>466</v>
      </c>
      <c r="B471" s="23" t="s">
        <v>105</v>
      </c>
      <c r="C471" s="23" t="s">
        <v>289</v>
      </c>
      <c r="D471" s="24">
        <v>9570697.8548000008</v>
      </c>
      <c r="E471" s="25">
        <f t="shared" si="7"/>
        <v>9570697.8548000008</v>
      </c>
      <c r="F471" s="26"/>
      <c r="G471" s="26"/>
      <c r="H471" s="27"/>
      <c r="I471" s="27"/>
      <c r="J471" s="27"/>
      <c r="K471" s="27"/>
      <c r="L471" s="26"/>
      <c r="M471" s="26"/>
      <c r="N471" s="27"/>
      <c r="O471" s="27"/>
      <c r="P471" s="27"/>
    </row>
    <row r="472" spans="1:16" ht="18.75">
      <c r="A472" s="22">
        <v>467</v>
      </c>
      <c r="B472" s="23" t="s">
        <v>105</v>
      </c>
      <c r="C472" s="23" t="s">
        <v>291</v>
      </c>
      <c r="D472" s="24">
        <v>13086116.705700001</v>
      </c>
      <c r="E472" s="25">
        <f t="shared" si="7"/>
        <v>13086116.705700001</v>
      </c>
      <c r="F472" s="26"/>
      <c r="G472" s="26"/>
      <c r="H472" s="27"/>
      <c r="I472" s="27"/>
      <c r="J472" s="27"/>
      <c r="K472" s="27"/>
      <c r="L472" s="26"/>
      <c r="M472" s="26"/>
      <c r="N472" s="27"/>
      <c r="O472" s="27"/>
      <c r="P472" s="27"/>
    </row>
    <row r="473" spans="1:16" ht="18.75">
      <c r="A473" s="22">
        <v>468</v>
      </c>
      <c r="B473" s="23" t="s">
        <v>105</v>
      </c>
      <c r="C473" s="23" t="s">
        <v>293</v>
      </c>
      <c r="D473" s="24">
        <v>10174551.510600001</v>
      </c>
      <c r="E473" s="25">
        <f t="shared" si="7"/>
        <v>10174551.510600001</v>
      </c>
      <c r="F473" s="26"/>
      <c r="G473" s="26"/>
      <c r="H473" s="27"/>
      <c r="I473" s="27"/>
      <c r="J473" s="27"/>
      <c r="K473" s="27"/>
      <c r="L473" s="26"/>
      <c r="M473" s="26"/>
      <c r="N473" s="27"/>
      <c r="O473" s="27"/>
      <c r="P473" s="27"/>
    </row>
    <row r="474" spans="1:16" ht="18.75">
      <c r="A474" s="22">
        <v>469</v>
      </c>
      <c r="B474" s="23" t="s">
        <v>105</v>
      </c>
      <c r="C474" s="23" t="s">
        <v>295</v>
      </c>
      <c r="D474" s="24">
        <v>8537372.7399000004</v>
      </c>
      <c r="E474" s="25">
        <f t="shared" si="7"/>
        <v>8537372.7399000004</v>
      </c>
      <c r="F474" s="26"/>
      <c r="G474" s="26"/>
      <c r="H474" s="27"/>
      <c r="I474" s="27"/>
      <c r="J474" s="27"/>
      <c r="K474" s="27"/>
      <c r="L474" s="26"/>
      <c r="M474" s="26"/>
      <c r="N474" s="27"/>
      <c r="O474" s="27"/>
      <c r="P474" s="27"/>
    </row>
    <row r="475" spans="1:16" ht="18.75">
      <c r="A475" s="22">
        <v>470</v>
      </c>
      <c r="B475" s="23" t="s">
        <v>105</v>
      </c>
      <c r="C475" s="23" t="s">
        <v>297</v>
      </c>
      <c r="D475" s="24">
        <v>10004107.4307</v>
      </c>
      <c r="E475" s="25">
        <f t="shared" si="7"/>
        <v>10004107.4307</v>
      </c>
      <c r="F475" s="26"/>
      <c r="G475" s="26"/>
      <c r="H475" s="27"/>
      <c r="I475" s="27"/>
      <c r="J475" s="27"/>
      <c r="K475" s="27"/>
      <c r="L475" s="26"/>
      <c r="M475" s="26"/>
      <c r="N475" s="27"/>
      <c r="O475" s="27"/>
      <c r="P475" s="27"/>
    </row>
    <row r="476" spans="1:16" ht="18.75">
      <c r="A476" s="22">
        <v>471</v>
      </c>
      <c r="B476" s="23" t="s">
        <v>105</v>
      </c>
      <c r="C476" s="23" t="s">
        <v>299</v>
      </c>
      <c r="D476" s="24">
        <v>9811067.0024999995</v>
      </c>
      <c r="E476" s="25">
        <f t="shared" si="7"/>
        <v>9811067.0024999995</v>
      </c>
      <c r="F476" s="26"/>
      <c r="G476" s="26"/>
      <c r="H476" s="27"/>
      <c r="I476" s="27"/>
      <c r="J476" s="27"/>
      <c r="K476" s="27"/>
      <c r="L476" s="26"/>
      <c r="M476" s="26"/>
      <c r="N476" s="27"/>
      <c r="O476" s="27"/>
      <c r="P476" s="27"/>
    </row>
    <row r="477" spans="1:16" ht="18.75">
      <c r="A477" s="22">
        <v>472</v>
      </c>
      <c r="B477" s="23" t="s">
        <v>105</v>
      </c>
      <c r="C477" s="23" t="s">
        <v>301</v>
      </c>
      <c r="D477" s="24">
        <v>10372523.730699999</v>
      </c>
      <c r="E477" s="25">
        <f t="shared" si="7"/>
        <v>10372523.730699999</v>
      </c>
      <c r="F477" s="26"/>
      <c r="G477" s="26"/>
      <c r="H477" s="27"/>
      <c r="I477" s="27"/>
      <c r="J477" s="27"/>
      <c r="K477" s="27"/>
      <c r="L477" s="26"/>
      <c r="M477" s="26"/>
      <c r="N477" s="27"/>
      <c r="O477" s="27"/>
      <c r="P477" s="27"/>
    </row>
    <row r="478" spans="1:16" ht="18.75">
      <c r="A478" s="22">
        <v>473</v>
      </c>
      <c r="B478" s="23" t="s">
        <v>105</v>
      </c>
      <c r="C478" s="23" t="s">
        <v>105</v>
      </c>
      <c r="D478" s="24">
        <v>9130814.6292000003</v>
      </c>
      <c r="E478" s="25">
        <f t="shared" si="7"/>
        <v>9130814.6292000003</v>
      </c>
      <c r="F478" s="26"/>
      <c r="G478" s="26"/>
      <c r="H478" s="27"/>
      <c r="I478" s="27"/>
      <c r="J478" s="27"/>
      <c r="K478" s="27"/>
      <c r="L478" s="26"/>
      <c r="M478" s="26"/>
      <c r="N478" s="27"/>
      <c r="O478" s="27"/>
      <c r="P478" s="27"/>
    </row>
    <row r="479" spans="1:16" ht="18.75">
      <c r="A479" s="22">
        <v>474</v>
      </c>
      <c r="B479" s="23" t="s">
        <v>105</v>
      </c>
      <c r="C479" s="23" t="s">
        <v>304</v>
      </c>
      <c r="D479" s="24">
        <v>11657377.510199999</v>
      </c>
      <c r="E479" s="25">
        <f t="shared" si="7"/>
        <v>11657377.510199999</v>
      </c>
      <c r="F479" s="26"/>
      <c r="G479" s="26"/>
      <c r="H479" s="27"/>
      <c r="I479" s="27"/>
      <c r="J479" s="27"/>
      <c r="K479" s="27"/>
      <c r="L479" s="26"/>
      <c r="M479" s="26"/>
      <c r="N479" s="27"/>
      <c r="O479" s="27"/>
      <c r="P479" s="27"/>
    </row>
    <row r="480" spans="1:16" ht="18.75">
      <c r="A480" s="22">
        <v>475</v>
      </c>
      <c r="B480" s="23" t="s">
        <v>105</v>
      </c>
      <c r="C480" s="23" t="s">
        <v>306</v>
      </c>
      <c r="D480" s="24">
        <v>7694564.8868000004</v>
      </c>
      <c r="E480" s="25">
        <f t="shared" si="7"/>
        <v>7694564.8868000004</v>
      </c>
      <c r="F480" s="26"/>
      <c r="G480" s="26"/>
      <c r="H480" s="27"/>
      <c r="I480" s="27"/>
      <c r="J480" s="27"/>
      <c r="K480" s="27"/>
      <c r="L480" s="26"/>
      <c r="M480" s="26"/>
      <c r="N480" s="27"/>
      <c r="O480" s="27"/>
      <c r="P480" s="27"/>
    </row>
    <row r="481" spans="1:16" ht="18.75">
      <c r="A481" s="22">
        <v>476</v>
      </c>
      <c r="B481" s="23" t="s">
        <v>105</v>
      </c>
      <c r="C481" s="23" t="s">
        <v>308</v>
      </c>
      <c r="D481" s="24">
        <v>11186742.000700001</v>
      </c>
      <c r="E481" s="25">
        <f t="shared" si="7"/>
        <v>11186742.000700001</v>
      </c>
      <c r="F481" s="26"/>
      <c r="G481" s="26"/>
      <c r="H481" s="27"/>
      <c r="I481" s="27"/>
      <c r="J481" s="27"/>
      <c r="K481" s="27"/>
      <c r="L481" s="26"/>
      <c r="M481" s="26"/>
      <c r="N481" s="27"/>
      <c r="O481" s="27"/>
      <c r="P481" s="27"/>
    </row>
    <row r="482" spans="1:16" ht="37.5">
      <c r="A482" s="22">
        <v>477</v>
      </c>
      <c r="B482" s="23" t="s">
        <v>105</v>
      </c>
      <c r="C482" s="23" t="s">
        <v>310</v>
      </c>
      <c r="D482" s="24">
        <v>7470062.9808</v>
      </c>
      <c r="E482" s="25">
        <f t="shared" si="7"/>
        <v>7470062.9808</v>
      </c>
      <c r="F482" s="26"/>
      <c r="G482" s="26"/>
      <c r="H482" s="27"/>
      <c r="I482" s="27"/>
      <c r="J482" s="27"/>
      <c r="K482" s="27"/>
      <c r="L482" s="26"/>
      <c r="M482" s="26"/>
      <c r="N482" s="27"/>
      <c r="O482" s="27"/>
      <c r="P482" s="27"/>
    </row>
    <row r="483" spans="1:16" ht="18.75">
      <c r="A483" s="22">
        <v>478</v>
      </c>
      <c r="B483" s="23" t="s">
        <v>105</v>
      </c>
      <c r="C483" s="23" t="s">
        <v>312</v>
      </c>
      <c r="D483" s="24">
        <v>10829888.877499999</v>
      </c>
      <c r="E483" s="25">
        <f t="shared" si="7"/>
        <v>10829888.877499999</v>
      </c>
      <c r="F483" s="26"/>
      <c r="G483" s="26"/>
      <c r="H483" s="27"/>
      <c r="I483" s="27"/>
      <c r="J483" s="27"/>
      <c r="K483" s="27"/>
      <c r="L483" s="26"/>
      <c r="M483" s="26"/>
      <c r="N483" s="27"/>
      <c r="O483" s="27"/>
      <c r="P483" s="27"/>
    </row>
    <row r="484" spans="1:16" ht="18.75">
      <c r="A484" s="22">
        <v>479</v>
      </c>
      <c r="B484" s="23" t="s">
        <v>105</v>
      </c>
      <c r="C484" s="23" t="s">
        <v>314</v>
      </c>
      <c r="D484" s="24">
        <v>13544530.6405</v>
      </c>
      <c r="E484" s="25">
        <f t="shared" si="7"/>
        <v>13544530.6405</v>
      </c>
      <c r="F484" s="26"/>
      <c r="G484" s="26"/>
      <c r="H484" s="27"/>
      <c r="I484" s="27"/>
      <c r="J484" s="27"/>
      <c r="K484" s="27"/>
      <c r="L484" s="26"/>
      <c r="M484" s="26"/>
      <c r="N484" s="27"/>
      <c r="O484" s="27"/>
      <c r="P484" s="27"/>
    </row>
    <row r="485" spans="1:16" ht="18.75">
      <c r="A485" s="22">
        <v>480</v>
      </c>
      <c r="B485" s="23" t="s">
        <v>105</v>
      </c>
      <c r="C485" s="23" t="s">
        <v>317</v>
      </c>
      <c r="D485" s="24">
        <v>10231220.261</v>
      </c>
      <c r="E485" s="25">
        <f t="shared" si="7"/>
        <v>10231220.261</v>
      </c>
      <c r="F485" s="26"/>
      <c r="G485" s="26"/>
      <c r="H485" s="27"/>
      <c r="I485" s="27"/>
      <c r="J485" s="27"/>
      <c r="K485" s="27"/>
      <c r="L485" s="26"/>
      <c r="M485" s="26"/>
      <c r="N485" s="27"/>
      <c r="O485" s="27"/>
      <c r="P485" s="27"/>
    </row>
    <row r="486" spans="1:16" ht="18.75">
      <c r="A486" s="22">
        <v>481</v>
      </c>
      <c r="B486" s="23" t="s">
        <v>105</v>
      </c>
      <c r="C486" s="23" t="s">
        <v>318</v>
      </c>
      <c r="D486" s="24">
        <v>9687389.4060999993</v>
      </c>
      <c r="E486" s="25">
        <f t="shared" si="7"/>
        <v>9687389.4060999993</v>
      </c>
      <c r="F486" s="26"/>
      <c r="G486" s="26"/>
      <c r="H486" s="27"/>
      <c r="I486" s="27"/>
      <c r="J486" s="27"/>
      <c r="K486" s="27"/>
      <c r="L486" s="26"/>
      <c r="M486" s="26"/>
      <c r="N486" s="27"/>
      <c r="O486" s="27"/>
      <c r="P486" s="27"/>
    </row>
    <row r="487" spans="1:16" ht="18.75">
      <c r="A487" s="22">
        <v>482</v>
      </c>
      <c r="B487" s="23" t="s">
        <v>105</v>
      </c>
      <c r="C487" s="23" t="s">
        <v>320</v>
      </c>
      <c r="D487" s="24">
        <v>10387223.5396</v>
      </c>
      <c r="E487" s="25">
        <f t="shared" si="7"/>
        <v>10387223.5396</v>
      </c>
      <c r="F487" s="26"/>
      <c r="G487" s="26"/>
      <c r="H487" s="27"/>
      <c r="I487" s="27"/>
      <c r="J487" s="27"/>
      <c r="K487" s="27"/>
      <c r="L487" s="26"/>
      <c r="M487" s="26"/>
      <c r="N487" s="27"/>
      <c r="O487" s="27"/>
      <c r="P487" s="27"/>
    </row>
    <row r="488" spans="1:16" ht="18.75">
      <c r="A488" s="22">
        <v>483</v>
      </c>
      <c r="B488" s="23" t="s">
        <v>105</v>
      </c>
      <c r="C488" s="23" t="s">
        <v>322</v>
      </c>
      <c r="D488" s="24">
        <v>10163539.4945</v>
      </c>
      <c r="E488" s="25">
        <f t="shared" si="7"/>
        <v>10163539.4945</v>
      </c>
      <c r="F488" s="26"/>
      <c r="G488" s="26"/>
      <c r="H488" s="27"/>
      <c r="I488" s="27"/>
      <c r="J488" s="27"/>
      <c r="K488" s="27"/>
      <c r="L488" s="26"/>
      <c r="M488" s="26"/>
      <c r="N488" s="27"/>
      <c r="O488" s="27"/>
      <c r="P488" s="27"/>
    </row>
    <row r="489" spans="1:16" ht="18.75">
      <c r="A489" s="22">
        <v>484</v>
      </c>
      <c r="B489" s="23" t="s">
        <v>106</v>
      </c>
      <c r="C489" s="23" t="s">
        <v>326</v>
      </c>
      <c r="D489" s="24">
        <v>8777766.3476</v>
      </c>
      <c r="E489" s="25">
        <f t="shared" si="7"/>
        <v>8777766.3476</v>
      </c>
      <c r="F489" s="26"/>
      <c r="G489" s="26"/>
      <c r="H489" s="27"/>
      <c r="I489" s="27"/>
      <c r="J489" s="27"/>
      <c r="K489" s="27"/>
      <c r="L489" s="26"/>
      <c r="M489" s="26"/>
      <c r="N489" s="27"/>
      <c r="O489" s="27"/>
      <c r="P489" s="27"/>
    </row>
    <row r="490" spans="1:16" ht="18.75">
      <c r="A490" s="22">
        <v>485</v>
      </c>
      <c r="B490" s="23" t="s">
        <v>106</v>
      </c>
      <c r="C490" s="23" t="s">
        <v>328</v>
      </c>
      <c r="D490" s="24">
        <v>14434527.898700001</v>
      </c>
      <c r="E490" s="25">
        <f t="shared" si="7"/>
        <v>14434527.898700001</v>
      </c>
      <c r="F490" s="26"/>
      <c r="G490" s="26"/>
      <c r="H490" s="27"/>
      <c r="I490" s="27"/>
      <c r="J490" s="27"/>
      <c r="K490" s="27"/>
      <c r="L490" s="26"/>
      <c r="M490" s="26"/>
      <c r="N490" s="27"/>
      <c r="O490" s="27"/>
      <c r="P490" s="27"/>
    </row>
    <row r="491" spans="1:16" ht="18.75">
      <c r="A491" s="22">
        <v>486</v>
      </c>
      <c r="B491" s="23" t="s">
        <v>106</v>
      </c>
      <c r="C491" s="23" t="s">
        <v>330</v>
      </c>
      <c r="D491" s="24">
        <v>11063159.5667</v>
      </c>
      <c r="E491" s="25">
        <f t="shared" si="7"/>
        <v>11063159.5667</v>
      </c>
      <c r="F491" s="26"/>
      <c r="G491" s="26"/>
      <c r="H491" s="27"/>
      <c r="I491" s="27"/>
      <c r="J491" s="27"/>
      <c r="K491" s="27"/>
      <c r="L491" s="26"/>
      <c r="M491" s="26"/>
      <c r="N491" s="27"/>
      <c r="O491" s="27"/>
      <c r="P491" s="27"/>
    </row>
    <row r="492" spans="1:16" ht="18.75">
      <c r="A492" s="22">
        <v>487</v>
      </c>
      <c r="B492" s="23" t="s">
        <v>106</v>
      </c>
      <c r="C492" s="23" t="s">
        <v>96</v>
      </c>
      <c r="D492" s="24">
        <v>6737218.0614</v>
      </c>
      <c r="E492" s="25">
        <f t="shared" si="7"/>
        <v>6737218.0614</v>
      </c>
      <c r="F492" s="26"/>
      <c r="G492" s="26"/>
      <c r="H492" s="27"/>
      <c r="I492" s="27"/>
      <c r="J492" s="27"/>
      <c r="K492" s="27"/>
      <c r="L492" s="26"/>
      <c r="M492" s="26"/>
      <c r="N492" s="27"/>
      <c r="O492" s="27"/>
      <c r="P492" s="27"/>
    </row>
    <row r="493" spans="1:16" ht="18.75">
      <c r="A493" s="22">
        <v>488</v>
      </c>
      <c r="B493" s="23" t="s">
        <v>106</v>
      </c>
      <c r="C493" s="23" t="s">
        <v>333</v>
      </c>
      <c r="D493" s="24">
        <v>11689776.42</v>
      </c>
      <c r="E493" s="25">
        <f t="shared" si="7"/>
        <v>11689776.42</v>
      </c>
      <c r="F493" s="26"/>
      <c r="G493" s="26"/>
      <c r="H493" s="27"/>
      <c r="I493" s="27"/>
      <c r="J493" s="27"/>
      <c r="K493" s="27"/>
      <c r="L493" s="26"/>
      <c r="M493" s="26"/>
      <c r="N493" s="27"/>
      <c r="O493" s="27"/>
      <c r="P493" s="27"/>
    </row>
    <row r="494" spans="1:16" ht="18.75">
      <c r="A494" s="22">
        <v>489</v>
      </c>
      <c r="B494" s="23" t="s">
        <v>106</v>
      </c>
      <c r="C494" s="23" t="s">
        <v>335</v>
      </c>
      <c r="D494" s="24">
        <v>10047214.160399999</v>
      </c>
      <c r="E494" s="25">
        <f t="shared" si="7"/>
        <v>10047214.160399999</v>
      </c>
      <c r="F494" s="26"/>
      <c r="G494" s="26"/>
      <c r="H494" s="27"/>
      <c r="I494" s="27"/>
      <c r="J494" s="27"/>
      <c r="K494" s="27"/>
      <c r="L494" s="26"/>
      <c r="M494" s="26"/>
      <c r="N494" s="27"/>
      <c r="O494" s="27"/>
      <c r="P494" s="27"/>
    </row>
    <row r="495" spans="1:16" ht="18.75">
      <c r="A495" s="22">
        <v>490</v>
      </c>
      <c r="B495" s="23" t="s">
        <v>106</v>
      </c>
      <c r="C495" s="23" t="s">
        <v>337</v>
      </c>
      <c r="D495" s="24">
        <v>10155495.185000001</v>
      </c>
      <c r="E495" s="25">
        <f t="shared" si="7"/>
        <v>10155495.185000001</v>
      </c>
      <c r="F495" s="26"/>
      <c r="G495" s="26"/>
      <c r="H495" s="27"/>
      <c r="I495" s="27"/>
      <c r="J495" s="27"/>
      <c r="K495" s="27"/>
      <c r="L495" s="26"/>
      <c r="M495" s="26"/>
      <c r="N495" s="27"/>
      <c r="O495" s="27"/>
      <c r="P495" s="27"/>
    </row>
    <row r="496" spans="1:16" ht="18.75">
      <c r="A496" s="22">
        <v>491</v>
      </c>
      <c r="B496" s="23" t="s">
        <v>106</v>
      </c>
      <c r="C496" s="23" t="s">
        <v>339</v>
      </c>
      <c r="D496" s="24">
        <v>11975556.904999999</v>
      </c>
      <c r="E496" s="25">
        <f t="shared" si="7"/>
        <v>11975556.904999999</v>
      </c>
      <c r="F496" s="26"/>
      <c r="G496" s="26"/>
      <c r="H496" s="27"/>
      <c r="I496" s="27"/>
      <c r="J496" s="27"/>
      <c r="K496" s="27"/>
      <c r="L496" s="26"/>
      <c r="M496" s="26"/>
      <c r="N496" s="27"/>
      <c r="O496" s="27"/>
      <c r="P496" s="27"/>
    </row>
    <row r="497" spans="1:16" ht="18.75">
      <c r="A497" s="22">
        <v>492</v>
      </c>
      <c r="B497" s="23" t="s">
        <v>106</v>
      </c>
      <c r="C497" s="23" t="s">
        <v>341</v>
      </c>
      <c r="D497" s="24">
        <v>8657542.5117000006</v>
      </c>
      <c r="E497" s="25">
        <f t="shared" si="7"/>
        <v>8657542.5117000006</v>
      </c>
      <c r="F497" s="26"/>
      <c r="G497" s="26"/>
      <c r="H497" s="27"/>
      <c r="I497" s="27"/>
      <c r="J497" s="27"/>
      <c r="K497" s="27"/>
      <c r="L497" s="26"/>
      <c r="M497" s="26"/>
      <c r="N497" s="27"/>
      <c r="O497" s="27"/>
      <c r="P497" s="27"/>
    </row>
    <row r="498" spans="1:16" ht="18.75">
      <c r="A498" s="22">
        <v>493</v>
      </c>
      <c r="B498" s="23" t="s">
        <v>106</v>
      </c>
      <c r="C498" s="23" t="s">
        <v>343</v>
      </c>
      <c r="D498" s="24">
        <v>11513034.509299999</v>
      </c>
      <c r="E498" s="25">
        <f t="shared" si="7"/>
        <v>11513034.509299999</v>
      </c>
      <c r="F498" s="26"/>
      <c r="G498" s="26"/>
      <c r="H498" s="27"/>
      <c r="I498" s="27"/>
      <c r="J498" s="27"/>
      <c r="K498" s="27"/>
      <c r="L498" s="26"/>
      <c r="M498" s="26"/>
      <c r="N498" s="27"/>
      <c r="O498" s="27"/>
      <c r="P498" s="27"/>
    </row>
    <row r="499" spans="1:16" ht="18.75">
      <c r="A499" s="22">
        <v>494</v>
      </c>
      <c r="B499" s="23" t="s">
        <v>106</v>
      </c>
      <c r="C499" s="23" t="s">
        <v>345</v>
      </c>
      <c r="D499" s="24">
        <v>9126720.4079</v>
      </c>
      <c r="E499" s="25">
        <f t="shared" si="7"/>
        <v>9126720.4079</v>
      </c>
      <c r="F499" s="26"/>
      <c r="G499" s="26"/>
      <c r="H499" s="27"/>
      <c r="I499" s="27"/>
      <c r="J499" s="27"/>
      <c r="K499" s="27"/>
      <c r="L499" s="26"/>
      <c r="M499" s="26"/>
      <c r="N499" s="27"/>
      <c r="O499" s="27"/>
      <c r="P499" s="27"/>
    </row>
    <row r="500" spans="1:16" ht="18.75">
      <c r="A500" s="22">
        <v>495</v>
      </c>
      <c r="B500" s="23" t="s">
        <v>106</v>
      </c>
      <c r="C500" s="23" t="s">
        <v>347</v>
      </c>
      <c r="D500" s="24">
        <v>8106652.6700999998</v>
      </c>
      <c r="E500" s="25">
        <f t="shared" si="7"/>
        <v>8106652.6700999998</v>
      </c>
      <c r="F500" s="26"/>
      <c r="G500" s="26"/>
      <c r="H500" s="27"/>
      <c r="I500" s="27"/>
      <c r="J500" s="27"/>
      <c r="K500" s="27"/>
      <c r="L500" s="26"/>
      <c r="M500" s="26"/>
      <c r="N500" s="27"/>
      <c r="O500" s="27"/>
      <c r="P500" s="27"/>
    </row>
    <row r="501" spans="1:16" ht="18.75">
      <c r="A501" s="22">
        <v>496</v>
      </c>
      <c r="B501" s="23" t="s">
        <v>106</v>
      </c>
      <c r="C501" s="23" t="s">
        <v>349</v>
      </c>
      <c r="D501" s="24">
        <v>6782972.7533999998</v>
      </c>
      <c r="E501" s="25">
        <f t="shared" si="7"/>
        <v>6782972.7533999998</v>
      </c>
      <c r="F501" s="26"/>
      <c r="G501" s="26"/>
      <c r="H501" s="27"/>
      <c r="I501" s="27"/>
      <c r="J501" s="27"/>
      <c r="K501" s="27"/>
      <c r="L501" s="26"/>
      <c r="M501" s="26"/>
      <c r="N501" s="27"/>
      <c r="O501" s="27"/>
      <c r="P501" s="27"/>
    </row>
    <row r="502" spans="1:16" ht="18.75">
      <c r="A502" s="22">
        <v>497</v>
      </c>
      <c r="B502" s="23" t="s">
        <v>106</v>
      </c>
      <c r="C502" s="23" t="s">
        <v>351</v>
      </c>
      <c r="D502" s="24">
        <v>6754209.6849999996</v>
      </c>
      <c r="E502" s="25">
        <f t="shared" si="7"/>
        <v>6754209.6849999996</v>
      </c>
      <c r="F502" s="26"/>
      <c r="G502" s="26"/>
      <c r="H502" s="27"/>
      <c r="I502" s="27"/>
      <c r="J502" s="27"/>
      <c r="K502" s="27"/>
      <c r="L502" s="26"/>
      <c r="M502" s="26"/>
      <c r="N502" s="27"/>
      <c r="O502" s="27"/>
      <c r="P502" s="27"/>
    </row>
    <row r="503" spans="1:16" ht="18.75">
      <c r="A503" s="22">
        <v>498</v>
      </c>
      <c r="B503" s="23" t="s">
        <v>106</v>
      </c>
      <c r="C503" s="23" t="s">
        <v>353</v>
      </c>
      <c r="D503" s="24">
        <v>7712183.8532999996</v>
      </c>
      <c r="E503" s="25">
        <f t="shared" si="7"/>
        <v>7712183.8532999996</v>
      </c>
      <c r="F503" s="26"/>
      <c r="G503" s="26"/>
      <c r="H503" s="27"/>
      <c r="I503" s="27"/>
      <c r="J503" s="27"/>
      <c r="K503" s="27"/>
      <c r="L503" s="26"/>
      <c r="M503" s="26"/>
      <c r="N503" s="27"/>
      <c r="O503" s="27"/>
      <c r="P503" s="27"/>
    </row>
    <row r="504" spans="1:16" ht="18.75">
      <c r="A504" s="22">
        <v>499</v>
      </c>
      <c r="B504" s="23" t="s">
        <v>106</v>
      </c>
      <c r="C504" s="23" t="s">
        <v>355</v>
      </c>
      <c r="D504" s="24">
        <v>9334411.1846999992</v>
      </c>
      <c r="E504" s="25">
        <f t="shared" si="7"/>
        <v>9334411.1846999992</v>
      </c>
      <c r="F504" s="26"/>
      <c r="G504" s="26"/>
      <c r="H504" s="27"/>
      <c r="I504" s="27"/>
      <c r="J504" s="27"/>
      <c r="K504" s="27"/>
      <c r="L504" s="26"/>
      <c r="M504" s="26"/>
      <c r="N504" s="27"/>
      <c r="O504" s="27"/>
      <c r="P504" s="27"/>
    </row>
    <row r="505" spans="1:16" ht="18.75">
      <c r="A505" s="22">
        <v>500</v>
      </c>
      <c r="B505" s="23" t="s">
        <v>107</v>
      </c>
      <c r="C505" s="23" t="s">
        <v>360</v>
      </c>
      <c r="D505" s="24">
        <v>13099094.715500001</v>
      </c>
      <c r="E505" s="25">
        <f t="shared" si="7"/>
        <v>13099094.715500001</v>
      </c>
      <c r="F505" s="26"/>
      <c r="G505" s="26"/>
      <c r="H505" s="27"/>
      <c r="I505" s="27"/>
      <c r="J505" s="27"/>
      <c r="K505" s="27"/>
      <c r="L505" s="26"/>
      <c r="M505" s="26"/>
      <c r="N505" s="27"/>
      <c r="O505" s="27"/>
      <c r="P505" s="27"/>
    </row>
    <row r="506" spans="1:16" ht="37.5">
      <c r="A506" s="22">
        <v>501</v>
      </c>
      <c r="B506" s="23" t="s">
        <v>107</v>
      </c>
      <c r="C506" s="23" t="s">
        <v>362</v>
      </c>
      <c r="D506" s="24">
        <v>16837154.963300001</v>
      </c>
      <c r="E506" s="25">
        <f t="shared" si="7"/>
        <v>16837154.963300001</v>
      </c>
      <c r="F506" s="26"/>
      <c r="G506" s="26"/>
      <c r="H506" s="27"/>
      <c r="I506" s="27"/>
      <c r="J506" s="27"/>
      <c r="K506" s="27"/>
      <c r="L506" s="26"/>
      <c r="M506" s="26"/>
      <c r="N506" s="27"/>
      <c r="O506" s="27"/>
      <c r="P506" s="27"/>
    </row>
    <row r="507" spans="1:16" ht="18.75">
      <c r="A507" s="22">
        <v>502</v>
      </c>
      <c r="B507" s="23" t="s">
        <v>107</v>
      </c>
      <c r="C507" s="23" t="s">
        <v>364</v>
      </c>
      <c r="D507" s="24">
        <v>27153123.151500002</v>
      </c>
      <c r="E507" s="25">
        <f t="shared" si="7"/>
        <v>27153123.151500002</v>
      </c>
      <c r="F507" s="26"/>
      <c r="G507" s="26"/>
      <c r="H507" s="27"/>
      <c r="I507" s="27"/>
      <c r="J507" s="27"/>
      <c r="K507" s="27"/>
      <c r="L507" s="26"/>
      <c r="M507" s="26"/>
      <c r="N507" s="27"/>
      <c r="O507" s="27"/>
      <c r="P507" s="27"/>
    </row>
    <row r="508" spans="1:16" ht="37.5">
      <c r="A508" s="22">
        <v>503</v>
      </c>
      <c r="B508" s="23" t="s">
        <v>107</v>
      </c>
      <c r="C508" s="23" t="s">
        <v>366</v>
      </c>
      <c r="D508" s="24">
        <v>10612621.846999999</v>
      </c>
      <c r="E508" s="25">
        <f t="shared" si="7"/>
        <v>10612621.846999999</v>
      </c>
      <c r="F508" s="26"/>
      <c r="G508" s="26"/>
      <c r="H508" s="27"/>
      <c r="I508" s="27"/>
      <c r="J508" s="27"/>
      <c r="K508" s="27"/>
      <c r="L508" s="26"/>
      <c r="M508" s="26"/>
      <c r="N508" s="27"/>
      <c r="O508" s="27"/>
      <c r="P508" s="27"/>
    </row>
    <row r="509" spans="1:16" ht="18.75">
      <c r="A509" s="22">
        <v>504</v>
      </c>
      <c r="B509" s="23" t="s">
        <v>107</v>
      </c>
      <c r="C509" s="23" t="s">
        <v>368</v>
      </c>
      <c r="D509" s="24">
        <v>8922520.0620000008</v>
      </c>
      <c r="E509" s="25">
        <f t="shared" si="7"/>
        <v>8922520.0620000008</v>
      </c>
      <c r="F509" s="26"/>
      <c r="G509" s="26"/>
      <c r="H509" s="27"/>
      <c r="I509" s="27"/>
      <c r="J509" s="27"/>
      <c r="K509" s="27"/>
      <c r="L509" s="26"/>
      <c r="M509" s="26"/>
      <c r="N509" s="27"/>
      <c r="O509" s="27"/>
      <c r="P509" s="27"/>
    </row>
    <row r="510" spans="1:16" ht="18.75">
      <c r="A510" s="22">
        <v>505</v>
      </c>
      <c r="B510" s="23" t="s">
        <v>107</v>
      </c>
      <c r="C510" s="23" t="s">
        <v>370</v>
      </c>
      <c r="D510" s="24">
        <v>9975048.2473000009</v>
      </c>
      <c r="E510" s="25">
        <f t="shared" si="7"/>
        <v>9975048.2473000009</v>
      </c>
      <c r="F510" s="26"/>
      <c r="G510" s="26"/>
      <c r="H510" s="27"/>
      <c r="I510" s="27"/>
      <c r="J510" s="27"/>
      <c r="K510" s="27"/>
      <c r="L510" s="26"/>
      <c r="M510" s="26"/>
      <c r="N510" s="27"/>
      <c r="O510" s="27"/>
      <c r="P510" s="27"/>
    </row>
    <row r="511" spans="1:16" ht="18.75">
      <c r="A511" s="22">
        <v>506</v>
      </c>
      <c r="B511" s="23" t="s">
        <v>107</v>
      </c>
      <c r="C511" s="23" t="s">
        <v>372</v>
      </c>
      <c r="D511" s="24">
        <v>9158618.2567999996</v>
      </c>
      <c r="E511" s="25">
        <f t="shared" si="7"/>
        <v>9158618.2567999996</v>
      </c>
      <c r="F511" s="26"/>
      <c r="G511" s="26"/>
      <c r="H511" s="27"/>
      <c r="I511" s="27"/>
      <c r="J511" s="27"/>
      <c r="K511" s="27"/>
      <c r="L511" s="26"/>
      <c r="M511" s="26"/>
      <c r="N511" s="27"/>
      <c r="O511" s="27"/>
      <c r="P511" s="27"/>
    </row>
    <row r="512" spans="1:16" ht="18.75">
      <c r="A512" s="22">
        <v>507</v>
      </c>
      <c r="B512" s="23" t="s">
        <v>107</v>
      </c>
      <c r="C512" s="23" t="s">
        <v>374</v>
      </c>
      <c r="D512" s="24">
        <v>11048898.5898</v>
      </c>
      <c r="E512" s="25">
        <f t="shared" si="7"/>
        <v>11048898.5898</v>
      </c>
      <c r="F512" s="26"/>
      <c r="G512" s="26"/>
      <c r="H512" s="27"/>
      <c r="I512" s="27"/>
      <c r="J512" s="27"/>
      <c r="K512" s="27"/>
      <c r="L512" s="26"/>
      <c r="M512" s="26"/>
      <c r="N512" s="27"/>
      <c r="O512" s="27"/>
      <c r="P512" s="27"/>
    </row>
    <row r="513" spans="1:16" ht="18.75">
      <c r="A513" s="22">
        <v>508</v>
      </c>
      <c r="B513" s="23" t="s">
        <v>107</v>
      </c>
      <c r="C513" s="23" t="s">
        <v>377</v>
      </c>
      <c r="D513" s="24">
        <v>7377753.6782</v>
      </c>
      <c r="E513" s="25">
        <f t="shared" si="7"/>
        <v>7377753.6782</v>
      </c>
      <c r="F513" s="26"/>
      <c r="G513" s="26"/>
      <c r="H513" s="27"/>
      <c r="I513" s="27"/>
      <c r="J513" s="27"/>
      <c r="K513" s="27"/>
      <c r="L513" s="26"/>
      <c r="M513" s="26"/>
      <c r="N513" s="27"/>
      <c r="O513" s="27"/>
      <c r="P513" s="27"/>
    </row>
    <row r="514" spans="1:16" ht="18.75">
      <c r="A514" s="22">
        <v>509</v>
      </c>
      <c r="B514" s="23" t="s">
        <v>107</v>
      </c>
      <c r="C514" s="23" t="s">
        <v>379</v>
      </c>
      <c r="D514" s="24">
        <v>12579812.8325</v>
      </c>
      <c r="E514" s="25">
        <f t="shared" si="7"/>
        <v>12579812.8325</v>
      </c>
      <c r="F514" s="26"/>
      <c r="G514" s="26"/>
      <c r="H514" s="27"/>
      <c r="I514" s="27"/>
      <c r="J514" s="27"/>
      <c r="K514" s="27"/>
      <c r="L514" s="26"/>
      <c r="M514" s="26"/>
      <c r="N514" s="27"/>
      <c r="O514" s="27"/>
      <c r="P514" s="27"/>
    </row>
    <row r="515" spans="1:16" ht="18.75">
      <c r="A515" s="22">
        <v>510</v>
      </c>
      <c r="B515" s="23" t="s">
        <v>107</v>
      </c>
      <c r="C515" s="23" t="s">
        <v>381</v>
      </c>
      <c r="D515" s="24">
        <v>10874625.871400001</v>
      </c>
      <c r="E515" s="25">
        <f t="shared" si="7"/>
        <v>10874625.871400001</v>
      </c>
      <c r="F515" s="26"/>
      <c r="G515" s="26"/>
      <c r="H515" s="27"/>
      <c r="I515" s="27"/>
      <c r="J515" s="27"/>
      <c r="K515" s="27"/>
      <c r="L515" s="26"/>
      <c r="M515" s="26"/>
      <c r="N515" s="27"/>
      <c r="O515" s="27"/>
      <c r="P515" s="27"/>
    </row>
    <row r="516" spans="1:16" ht="18.75">
      <c r="A516" s="22">
        <v>511</v>
      </c>
      <c r="B516" s="23" t="s">
        <v>107</v>
      </c>
      <c r="C516" s="23" t="s">
        <v>383</v>
      </c>
      <c r="D516" s="24">
        <v>14952071.200099999</v>
      </c>
      <c r="E516" s="25">
        <f t="shared" si="7"/>
        <v>14952071.200099999</v>
      </c>
      <c r="F516" s="26"/>
      <c r="G516" s="26"/>
      <c r="H516" s="27"/>
      <c r="I516" s="27"/>
      <c r="J516" s="27"/>
      <c r="K516" s="27"/>
      <c r="L516" s="26"/>
      <c r="M516" s="26"/>
      <c r="N516" s="27"/>
      <c r="O516" s="27"/>
      <c r="P516" s="27"/>
    </row>
    <row r="517" spans="1:16" ht="18.75">
      <c r="A517" s="22">
        <v>512</v>
      </c>
      <c r="B517" s="23" t="s">
        <v>107</v>
      </c>
      <c r="C517" s="23" t="s">
        <v>385</v>
      </c>
      <c r="D517" s="24">
        <v>16177174.9169</v>
      </c>
      <c r="E517" s="25">
        <f t="shared" si="7"/>
        <v>16177174.9169</v>
      </c>
      <c r="F517" s="26"/>
      <c r="G517" s="26"/>
      <c r="H517" s="27"/>
      <c r="I517" s="27"/>
      <c r="J517" s="27"/>
      <c r="K517" s="27"/>
      <c r="L517" s="26"/>
      <c r="M517" s="26"/>
      <c r="N517" s="27"/>
      <c r="O517" s="27"/>
      <c r="P517" s="27"/>
    </row>
    <row r="518" spans="1:16" ht="18.75">
      <c r="A518" s="22">
        <v>513</v>
      </c>
      <c r="B518" s="23" t="s">
        <v>107</v>
      </c>
      <c r="C518" s="23" t="s">
        <v>387</v>
      </c>
      <c r="D518" s="24">
        <v>8708423.3879000004</v>
      </c>
      <c r="E518" s="25">
        <f t="shared" si="7"/>
        <v>8708423.3879000004</v>
      </c>
      <c r="F518" s="26"/>
      <c r="G518" s="26"/>
      <c r="H518" s="27"/>
      <c r="I518" s="27"/>
      <c r="J518" s="27"/>
      <c r="K518" s="27"/>
      <c r="L518" s="26"/>
      <c r="M518" s="26"/>
      <c r="N518" s="27"/>
      <c r="O518" s="27"/>
      <c r="P518" s="27"/>
    </row>
    <row r="519" spans="1:16" ht="37.5">
      <c r="A519" s="22">
        <v>514</v>
      </c>
      <c r="B519" s="23" t="s">
        <v>107</v>
      </c>
      <c r="C519" s="23" t="s">
        <v>389</v>
      </c>
      <c r="D519" s="24">
        <v>10508111.409299999</v>
      </c>
      <c r="E519" s="25">
        <f t="shared" ref="E519:E582" si="8">D519</f>
        <v>10508111.409299999</v>
      </c>
      <c r="F519" s="26"/>
      <c r="G519" s="26"/>
      <c r="H519" s="27"/>
      <c r="I519" s="27"/>
      <c r="J519" s="27"/>
      <c r="K519" s="27"/>
      <c r="L519" s="26"/>
      <c r="M519" s="26"/>
      <c r="N519" s="27"/>
      <c r="O519" s="27"/>
      <c r="P519" s="27"/>
    </row>
    <row r="520" spans="1:16" ht="18.75">
      <c r="A520" s="22">
        <v>515</v>
      </c>
      <c r="B520" s="23" t="s">
        <v>107</v>
      </c>
      <c r="C520" s="23" t="s">
        <v>391</v>
      </c>
      <c r="D520" s="24">
        <v>15731432.252800001</v>
      </c>
      <c r="E520" s="25">
        <f t="shared" si="8"/>
        <v>15731432.252800001</v>
      </c>
      <c r="F520" s="26"/>
      <c r="G520" s="26"/>
      <c r="H520" s="27"/>
      <c r="I520" s="27"/>
      <c r="J520" s="27"/>
      <c r="K520" s="27"/>
      <c r="L520" s="26"/>
      <c r="M520" s="26"/>
      <c r="N520" s="27"/>
      <c r="O520" s="27"/>
      <c r="P520" s="27"/>
    </row>
    <row r="521" spans="1:16" ht="18.75">
      <c r="A521" s="22">
        <v>516</v>
      </c>
      <c r="B521" s="23" t="s">
        <v>107</v>
      </c>
      <c r="C521" s="23" t="s">
        <v>393</v>
      </c>
      <c r="D521" s="24">
        <v>15264507.674699999</v>
      </c>
      <c r="E521" s="25">
        <f t="shared" si="8"/>
        <v>15264507.674699999</v>
      </c>
      <c r="F521" s="26"/>
      <c r="G521" s="26"/>
      <c r="H521" s="27"/>
      <c r="I521" s="27"/>
      <c r="J521" s="27"/>
      <c r="K521" s="27"/>
      <c r="L521" s="26"/>
      <c r="M521" s="26"/>
      <c r="N521" s="27"/>
      <c r="O521" s="27"/>
      <c r="P521" s="27"/>
    </row>
    <row r="522" spans="1:16" ht="18.75">
      <c r="A522" s="22">
        <v>517</v>
      </c>
      <c r="B522" s="23" t="s">
        <v>107</v>
      </c>
      <c r="C522" s="23" t="s">
        <v>395</v>
      </c>
      <c r="D522" s="24">
        <v>15586338.8792</v>
      </c>
      <c r="E522" s="25">
        <f t="shared" si="8"/>
        <v>15586338.8792</v>
      </c>
      <c r="F522" s="26"/>
      <c r="G522" s="26"/>
      <c r="H522" s="27"/>
      <c r="I522" s="27"/>
      <c r="J522" s="27"/>
      <c r="K522" s="27"/>
      <c r="L522" s="26"/>
      <c r="M522" s="26"/>
      <c r="N522" s="27"/>
      <c r="O522" s="27"/>
      <c r="P522" s="27"/>
    </row>
    <row r="523" spans="1:16" ht="18.75">
      <c r="A523" s="22">
        <v>518</v>
      </c>
      <c r="B523" s="23" t="s">
        <v>107</v>
      </c>
      <c r="C523" s="23" t="s">
        <v>397</v>
      </c>
      <c r="D523" s="24">
        <v>12054575.728</v>
      </c>
      <c r="E523" s="25">
        <f t="shared" si="8"/>
        <v>12054575.728</v>
      </c>
      <c r="F523" s="26"/>
      <c r="G523" s="26"/>
      <c r="H523" s="27"/>
      <c r="I523" s="27"/>
      <c r="J523" s="27"/>
      <c r="K523" s="27"/>
      <c r="L523" s="26"/>
      <c r="M523" s="26"/>
      <c r="N523" s="27"/>
      <c r="O523" s="27"/>
      <c r="P523" s="27"/>
    </row>
    <row r="524" spans="1:16" ht="18.75">
      <c r="A524" s="22">
        <v>519</v>
      </c>
      <c r="B524" s="23" t="s">
        <v>107</v>
      </c>
      <c r="C524" s="23" t="s">
        <v>399</v>
      </c>
      <c r="D524" s="24">
        <v>13788900.771199999</v>
      </c>
      <c r="E524" s="25">
        <f t="shared" si="8"/>
        <v>13788900.771199999</v>
      </c>
      <c r="F524" s="26"/>
      <c r="G524" s="26"/>
      <c r="H524" s="27"/>
      <c r="I524" s="27"/>
      <c r="J524" s="27"/>
      <c r="K524" s="27"/>
      <c r="L524" s="26"/>
      <c r="M524" s="26"/>
      <c r="N524" s="27"/>
      <c r="O524" s="27"/>
      <c r="P524" s="27"/>
    </row>
    <row r="525" spans="1:16" ht="37.5">
      <c r="A525" s="22">
        <v>520</v>
      </c>
      <c r="B525" s="23" t="s">
        <v>108</v>
      </c>
      <c r="C525" s="23" t="s">
        <v>403</v>
      </c>
      <c r="D525" s="24">
        <v>9022095.5799000002</v>
      </c>
      <c r="E525" s="25">
        <f t="shared" si="8"/>
        <v>9022095.5799000002</v>
      </c>
      <c r="F525" s="26"/>
      <c r="G525" s="26"/>
      <c r="H525" s="27"/>
      <c r="I525" s="27"/>
      <c r="J525" s="27"/>
      <c r="K525" s="27"/>
      <c r="L525" s="26"/>
      <c r="M525" s="26"/>
      <c r="N525" s="27"/>
      <c r="O525" s="27"/>
      <c r="P525" s="27"/>
    </row>
    <row r="526" spans="1:16" ht="37.5">
      <c r="A526" s="22">
        <v>521</v>
      </c>
      <c r="B526" s="23" t="s">
        <v>108</v>
      </c>
      <c r="C526" s="23" t="s">
        <v>405</v>
      </c>
      <c r="D526" s="24">
        <v>10169530.7498</v>
      </c>
      <c r="E526" s="25">
        <f t="shared" si="8"/>
        <v>10169530.7498</v>
      </c>
      <c r="F526" s="26"/>
      <c r="G526" s="26"/>
      <c r="H526" s="27"/>
      <c r="I526" s="27"/>
      <c r="J526" s="27"/>
      <c r="K526" s="27"/>
      <c r="L526" s="26"/>
      <c r="M526" s="26"/>
      <c r="N526" s="27"/>
      <c r="O526" s="27"/>
      <c r="P526" s="27"/>
    </row>
    <row r="527" spans="1:16" ht="37.5">
      <c r="A527" s="22">
        <v>522</v>
      </c>
      <c r="B527" s="23" t="s">
        <v>108</v>
      </c>
      <c r="C527" s="23" t="s">
        <v>407</v>
      </c>
      <c r="D527" s="24">
        <v>10412696.741699999</v>
      </c>
      <c r="E527" s="25">
        <f t="shared" si="8"/>
        <v>10412696.741699999</v>
      </c>
      <c r="F527" s="26"/>
      <c r="G527" s="26"/>
      <c r="H527" s="27"/>
      <c r="I527" s="27"/>
      <c r="J527" s="27"/>
      <c r="K527" s="27"/>
      <c r="L527" s="26"/>
      <c r="M527" s="26"/>
      <c r="N527" s="27"/>
      <c r="O527" s="27"/>
      <c r="P527" s="27"/>
    </row>
    <row r="528" spans="1:16" ht="37.5">
      <c r="A528" s="22">
        <v>523</v>
      </c>
      <c r="B528" s="23" t="s">
        <v>108</v>
      </c>
      <c r="C528" s="23" t="s">
        <v>409</v>
      </c>
      <c r="D528" s="24">
        <v>12285563.1669</v>
      </c>
      <c r="E528" s="25">
        <f t="shared" si="8"/>
        <v>12285563.1669</v>
      </c>
      <c r="F528" s="26"/>
      <c r="G528" s="26"/>
      <c r="H528" s="27"/>
      <c r="I528" s="27"/>
      <c r="J528" s="27"/>
      <c r="K528" s="27"/>
      <c r="L528" s="26"/>
      <c r="M528" s="26"/>
      <c r="N528" s="27"/>
      <c r="O528" s="27"/>
      <c r="P528" s="27"/>
    </row>
    <row r="529" spans="1:16" ht="37.5">
      <c r="A529" s="22">
        <v>524</v>
      </c>
      <c r="B529" s="23" t="s">
        <v>108</v>
      </c>
      <c r="C529" s="23" t="s">
        <v>411</v>
      </c>
      <c r="D529" s="24">
        <v>8772420.8021000009</v>
      </c>
      <c r="E529" s="25">
        <f t="shared" si="8"/>
        <v>8772420.8021000009</v>
      </c>
      <c r="F529" s="26"/>
      <c r="G529" s="26"/>
      <c r="H529" s="27"/>
      <c r="I529" s="27"/>
      <c r="J529" s="27"/>
      <c r="K529" s="27"/>
      <c r="L529" s="26"/>
      <c r="M529" s="26"/>
      <c r="N529" s="27"/>
      <c r="O529" s="27"/>
      <c r="P529" s="27"/>
    </row>
    <row r="530" spans="1:16" ht="37.5">
      <c r="A530" s="22">
        <v>525</v>
      </c>
      <c r="B530" s="23" t="s">
        <v>108</v>
      </c>
      <c r="C530" s="23" t="s">
        <v>413</v>
      </c>
      <c r="D530" s="24">
        <v>8249008.2671999997</v>
      </c>
      <c r="E530" s="25">
        <f t="shared" si="8"/>
        <v>8249008.2671999997</v>
      </c>
      <c r="F530" s="26"/>
      <c r="G530" s="26"/>
      <c r="H530" s="27"/>
      <c r="I530" s="27"/>
      <c r="J530" s="27"/>
      <c r="K530" s="27"/>
      <c r="L530" s="26"/>
      <c r="M530" s="26"/>
      <c r="N530" s="27"/>
      <c r="O530" s="27"/>
      <c r="P530" s="27"/>
    </row>
    <row r="531" spans="1:16" ht="37.5">
      <c r="A531" s="22">
        <v>526</v>
      </c>
      <c r="B531" s="23" t="s">
        <v>108</v>
      </c>
      <c r="C531" s="23" t="s">
        <v>415</v>
      </c>
      <c r="D531" s="24">
        <v>9425232.8494000006</v>
      </c>
      <c r="E531" s="25">
        <f t="shared" si="8"/>
        <v>9425232.8494000006</v>
      </c>
      <c r="F531" s="26"/>
      <c r="G531" s="26"/>
      <c r="H531" s="27"/>
      <c r="I531" s="27"/>
      <c r="J531" s="27"/>
      <c r="K531" s="27"/>
      <c r="L531" s="26"/>
      <c r="M531" s="26"/>
      <c r="N531" s="27"/>
      <c r="O531" s="27"/>
      <c r="P531" s="27"/>
    </row>
    <row r="532" spans="1:16" ht="37.5">
      <c r="A532" s="22">
        <v>527</v>
      </c>
      <c r="B532" s="23" t="s">
        <v>108</v>
      </c>
      <c r="C532" s="23" t="s">
        <v>417</v>
      </c>
      <c r="D532" s="24">
        <v>14748216.578</v>
      </c>
      <c r="E532" s="25">
        <f t="shared" si="8"/>
        <v>14748216.578</v>
      </c>
      <c r="F532" s="26"/>
      <c r="G532" s="26"/>
      <c r="H532" s="27"/>
      <c r="I532" s="27"/>
      <c r="J532" s="27"/>
      <c r="K532" s="27"/>
      <c r="L532" s="26"/>
      <c r="M532" s="26"/>
      <c r="N532" s="27"/>
      <c r="O532" s="27"/>
      <c r="P532" s="27"/>
    </row>
    <row r="533" spans="1:16" ht="37.5">
      <c r="A533" s="22">
        <v>528</v>
      </c>
      <c r="B533" s="23" t="s">
        <v>108</v>
      </c>
      <c r="C533" s="23" t="s">
        <v>419</v>
      </c>
      <c r="D533" s="24">
        <v>13667829.3169</v>
      </c>
      <c r="E533" s="25">
        <f t="shared" si="8"/>
        <v>13667829.3169</v>
      </c>
      <c r="F533" s="26"/>
      <c r="G533" s="26"/>
      <c r="H533" s="27"/>
      <c r="I533" s="27"/>
      <c r="J533" s="27"/>
      <c r="K533" s="27"/>
      <c r="L533" s="26"/>
      <c r="M533" s="26"/>
      <c r="N533" s="27"/>
      <c r="O533" s="27"/>
      <c r="P533" s="27"/>
    </row>
    <row r="534" spans="1:16" ht="37.5">
      <c r="A534" s="22">
        <v>529</v>
      </c>
      <c r="B534" s="23" t="s">
        <v>108</v>
      </c>
      <c r="C534" s="23" t="s">
        <v>421</v>
      </c>
      <c r="D534" s="24">
        <v>10455681.334000001</v>
      </c>
      <c r="E534" s="25">
        <f t="shared" si="8"/>
        <v>10455681.334000001</v>
      </c>
      <c r="F534" s="26"/>
      <c r="G534" s="26"/>
      <c r="H534" s="27"/>
      <c r="I534" s="27"/>
      <c r="J534" s="27"/>
      <c r="K534" s="27"/>
      <c r="L534" s="26"/>
      <c r="M534" s="26"/>
      <c r="N534" s="27"/>
      <c r="O534" s="27"/>
      <c r="P534" s="27"/>
    </row>
    <row r="535" spans="1:16" ht="37.5">
      <c r="A535" s="22">
        <v>530</v>
      </c>
      <c r="B535" s="23" t="s">
        <v>108</v>
      </c>
      <c r="C535" s="23" t="s">
        <v>402</v>
      </c>
      <c r="D535" s="24">
        <v>10008107.5625</v>
      </c>
      <c r="E535" s="25">
        <f t="shared" si="8"/>
        <v>10008107.5625</v>
      </c>
      <c r="F535" s="26"/>
      <c r="G535" s="26"/>
      <c r="H535" s="27"/>
      <c r="I535" s="27"/>
      <c r="J535" s="27"/>
      <c r="K535" s="27"/>
      <c r="L535" s="26"/>
      <c r="M535" s="26"/>
      <c r="N535" s="27"/>
      <c r="O535" s="27"/>
      <c r="P535" s="27"/>
    </row>
    <row r="536" spans="1:16" ht="37.5">
      <c r="A536" s="22">
        <v>531</v>
      </c>
      <c r="B536" s="23" t="s">
        <v>108</v>
      </c>
      <c r="C536" s="23" t="s">
        <v>425</v>
      </c>
      <c r="D536" s="24">
        <v>10632895.944499999</v>
      </c>
      <c r="E536" s="25">
        <f t="shared" si="8"/>
        <v>10632895.944499999</v>
      </c>
      <c r="F536" s="26"/>
      <c r="G536" s="26"/>
      <c r="H536" s="27"/>
      <c r="I536" s="27"/>
      <c r="J536" s="27"/>
      <c r="K536" s="27"/>
      <c r="L536" s="26"/>
      <c r="M536" s="26"/>
      <c r="N536" s="27"/>
      <c r="O536" s="27"/>
      <c r="P536" s="27"/>
    </row>
    <row r="537" spans="1:16" ht="37.5">
      <c r="A537" s="22">
        <v>532</v>
      </c>
      <c r="B537" s="23" t="s">
        <v>108</v>
      </c>
      <c r="C537" s="23" t="s">
        <v>427</v>
      </c>
      <c r="D537" s="24">
        <v>8535719.0228000004</v>
      </c>
      <c r="E537" s="25">
        <f t="shared" si="8"/>
        <v>8535719.0228000004</v>
      </c>
      <c r="F537" s="26"/>
      <c r="G537" s="26"/>
      <c r="H537" s="27"/>
      <c r="I537" s="27"/>
      <c r="J537" s="27"/>
      <c r="K537" s="27"/>
      <c r="L537" s="26"/>
      <c r="M537" s="26"/>
      <c r="N537" s="27"/>
      <c r="O537" s="27"/>
      <c r="P537" s="27"/>
    </row>
    <row r="538" spans="1:16" ht="18.75">
      <c r="A538" s="22">
        <v>533</v>
      </c>
      <c r="B538" s="23" t="s">
        <v>109</v>
      </c>
      <c r="C538" s="23" t="s">
        <v>431</v>
      </c>
      <c r="D538" s="24">
        <v>9385657.4201999996</v>
      </c>
      <c r="E538" s="25">
        <f t="shared" si="8"/>
        <v>9385657.4201999996</v>
      </c>
      <c r="F538" s="26"/>
      <c r="G538" s="26"/>
      <c r="H538" s="27"/>
      <c r="I538" s="27"/>
      <c r="J538" s="27"/>
      <c r="K538" s="27"/>
      <c r="L538" s="26"/>
      <c r="M538" s="26"/>
      <c r="N538" s="27"/>
      <c r="O538" s="27"/>
      <c r="P538" s="27"/>
    </row>
    <row r="539" spans="1:16" ht="18.75">
      <c r="A539" s="22">
        <v>534</v>
      </c>
      <c r="B539" s="23" t="s">
        <v>109</v>
      </c>
      <c r="C539" s="23" t="s">
        <v>433</v>
      </c>
      <c r="D539" s="24">
        <v>8058226.8417999996</v>
      </c>
      <c r="E539" s="25">
        <f t="shared" si="8"/>
        <v>8058226.8417999996</v>
      </c>
      <c r="F539" s="26"/>
      <c r="G539" s="26"/>
      <c r="H539" s="27"/>
      <c r="I539" s="27"/>
      <c r="J539" s="27"/>
      <c r="K539" s="27"/>
      <c r="L539" s="26"/>
      <c r="M539" s="26"/>
      <c r="N539" s="27"/>
      <c r="O539" s="27"/>
      <c r="P539" s="27"/>
    </row>
    <row r="540" spans="1:16" ht="18.75">
      <c r="A540" s="22">
        <v>535</v>
      </c>
      <c r="B540" s="23" t="s">
        <v>109</v>
      </c>
      <c r="C540" s="23" t="s">
        <v>435</v>
      </c>
      <c r="D540" s="24">
        <v>9228342.6581999995</v>
      </c>
      <c r="E540" s="25">
        <f t="shared" si="8"/>
        <v>9228342.6581999995</v>
      </c>
      <c r="F540" s="26"/>
      <c r="G540" s="26"/>
      <c r="H540" s="27"/>
      <c r="I540" s="27"/>
      <c r="J540" s="27"/>
      <c r="K540" s="27"/>
      <c r="L540" s="26"/>
      <c r="M540" s="26"/>
      <c r="N540" s="27"/>
      <c r="O540" s="27"/>
      <c r="P540" s="27"/>
    </row>
    <row r="541" spans="1:16" ht="18.75">
      <c r="A541" s="22">
        <v>536</v>
      </c>
      <c r="B541" s="23" t="s">
        <v>109</v>
      </c>
      <c r="C541" s="23" t="s">
        <v>437</v>
      </c>
      <c r="D541" s="24">
        <v>15022386.232000001</v>
      </c>
      <c r="E541" s="25">
        <f t="shared" si="8"/>
        <v>15022386.232000001</v>
      </c>
      <c r="F541" s="26"/>
      <c r="G541" s="26"/>
      <c r="H541" s="27"/>
      <c r="I541" s="27"/>
      <c r="J541" s="27"/>
      <c r="K541" s="27"/>
      <c r="L541" s="26"/>
      <c r="M541" s="26"/>
      <c r="N541" s="27"/>
      <c r="O541" s="27"/>
      <c r="P541" s="27"/>
    </row>
    <row r="542" spans="1:16" ht="18.75">
      <c r="A542" s="22">
        <v>537</v>
      </c>
      <c r="B542" s="23" t="s">
        <v>109</v>
      </c>
      <c r="C542" s="23" t="s">
        <v>439</v>
      </c>
      <c r="D542" s="24">
        <v>9017272.9980999995</v>
      </c>
      <c r="E542" s="25">
        <f t="shared" si="8"/>
        <v>9017272.9980999995</v>
      </c>
      <c r="F542" s="26"/>
      <c r="G542" s="26"/>
      <c r="H542" s="27"/>
      <c r="I542" s="27"/>
      <c r="J542" s="27"/>
      <c r="K542" s="27"/>
      <c r="L542" s="26"/>
      <c r="M542" s="26"/>
      <c r="N542" s="27"/>
      <c r="O542" s="27"/>
      <c r="P542" s="27"/>
    </row>
    <row r="543" spans="1:16" ht="18.75">
      <c r="A543" s="22">
        <v>538</v>
      </c>
      <c r="B543" s="23" t="s">
        <v>109</v>
      </c>
      <c r="C543" s="23" t="s">
        <v>441</v>
      </c>
      <c r="D543" s="24">
        <v>9497099.602</v>
      </c>
      <c r="E543" s="25">
        <f t="shared" si="8"/>
        <v>9497099.602</v>
      </c>
      <c r="F543" s="26"/>
      <c r="G543" s="26"/>
      <c r="H543" s="27"/>
      <c r="I543" s="27"/>
      <c r="J543" s="27"/>
      <c r="K543" s="27"/>
      <c r="L543" s="26"/>
      <c r="M543" s="26"/>
      <c r="N543" s="27"/>
      <c r="O543" s="27"/>
      <c r="P543" s="27"/>
    </row>
    <row r="544" spans="1:16" ht="18.75">
      <c r="A544" s="22">
        <v>539</v>
      </c>
      <c r="B544" s="23" t="s">
        <v>109</v>
      </c>
      <c r="C544" s="23" t="s">
        <v>443</v>
      </c>
      <c r="D544" s="24">
        <v>8995535.7381999996</v>
      </c>
      <c r="E544" s="25">
        <f t="shared" si="8"/>
        <v>8995535.7381999996</v>
      </c>
      <c r="F544" s="26"/>
      <c r="G544" s="26"/>
      <c r="H544" s="27"/>
      <c r="I544" s="27"/>
      <c r="J544" s="27"/>
      <c r="K544" s="27"/>
      <c r="L544" s="26"/>
      <c r="M544" s="26"/>
      <c r="N544" s="27"/>
      <c r="O544" s="27"/>
      <c r="P544" s="27"/>
    </row>
    <row r="545" spans="1:16" ht="18.75">
      <c r="A545" s="22">
        <v>540</v>
      </c>
      <c r="B545" s="23" t="s">
        <v>109</v>
      </c>
      <c r="C545" s="23" t="s">
        <v>445</v>
      </c>
      <c r="D545" s="24">
        <v>8038081.1176000005</v>
      </c>
      <c r="E545" s="25">
        <f t="shared" si="8"/>
        <v>8038081.1176000005</v>
      </c>
      <c r="F545" s="26"/>
      <c r="G545" s="26"/>
      <c r="H545" s="27"/>
      <c r="I545" s="27"/>
      <c r="J545" s="27"/>
      <c r="K545" s="27"/>
      <c r="L545" s="26"/>
      <c r="M545" s="26"/>
      <c r="N545" s="27"/>
      <c r="O545" s="27"/>
      <c r="P545" s="27"/>
    </row>
    <row r="546" spans="1:16" ht="18.75">
      <c r="A546" s="22">
        <v>541</v>
      </c>
      <c r="B546" s="23" t="s">
        <v>109</v>
      </c>
      <c r="C546" s="23" t="s">
        <v>447</v>
      </c>
      <c r="D546" s="24">
        <v>8673552.2525999993</v>
      </c>
      <c r="E546" s="25">
        <f t="shared" si="8"/>
        <v>8673552.2525999993</v>
      </c>
      <c r="F546" s="26"/>
      <c r="G546" s="26"/>
      <c r="H546" s="27"/>
      <c r="I546" s="27"/>
      <c r="J546" s="27"/>
      <c r="K546" s="27"/>
      <c r="L546" s="26"/>
      <c r="M546" s="26"/>
      <c r="N546" s="27"/>
      <c r="O546" s="27"/>
      <c r="P546" s="27"/>
    </row>
    <row r="547" spans="1:16" ht="18.75">
      <c r="A547" s="22">
        <v>542</v>
      </c>
      <c r="B547" s="23" t="s">
        <v>109</v>
      </c>
      <c r="C547" s="23" t="s">
        <v>449</v>
      </c>
      <c r="D547" s="24">
        <v>9552017.4937999994</v>
      </c>
      <c r="E547" s="25">
        <f t="shared" si="8"/>
        <v>9552017.4937999994</v>
      </c>
      <c r="F547" s="26"/>
      <c r="G547" s="26"/>
      <c r="H547" s="27"/>
      <c r="I547" s="27"/>
      <c r="J547" s="27"/>
      <c r="K547" s="27"/>
      <c r="L547" s="26"/>
      <c r="M547" s="26"/>
      <c r="N547" s="27"/>
      <c r="O547" s="27"/>
      <c r="P547" s="27"/>
    </row>
    <row r="548" spans="1:16" ht="18.75">
      <c r="A548" s="22">
        <v>543</v>
      </c>
      <c r="B548" s="23" t="s">
        <v>109</v>
      </c>
      <c r="C548" s="23" t="s">
        <v>451</v>
      </c>
      <c r="D548" s="24">
        <v>9330360.1203000005</v>
      </c>
      <c r="E548" s="25">
        <f t="shared" si="8"/>
        <v>9330360.1203000005</v>
      </c>
      <c r="F548" s="26"/>
      <c r="G548" s="26"/>
      <c r="H548" s="27"/>
      <c r="I548" s="27"/>
      <c r="J548" s="27"/>
      <c r="K548" s="27"/>
      <c r="L548" s="26"/>
      <c r="M548" s="26"/>
      <c r="N548" s="27"/>
      <c r="O548" s="27"/>
      <c r="P548" s="27"/>
    </row>
    <row r="549" spans="1:16" ht="18.75">
      <c r="A549" s="22">
        <v>544</v>
      </c>
      <c r="B549" s="23" t="s">
        <v>109</v>
      </c>
      <c r="C549" s="23" t="s">
        <v>453</v>
      </c>
      <c r="D549" s="24">
        <v>10857001.3575</v>
      </c>
      <c r="E549" s="25">
        <f t="shared" si="8"/>
        <v>10857001.3575</v>
      </c>
      <c r="F549" s="26"/>
      <c r="G549" s="26"/>
      <c r="H549" s="27"/>
      <c r="I549" s="27"/>
      <c r="J549" s="27"/>
      <c r="K549" s="27"/>
      <c r="L549" s="26"/>
      <c r="M549" s="26"/>
      <c r="N549" s="27"/>
      <c r="O549" s="27"/>
      <c r="P549" s="27"/>
    </row>
    <row r="550" spans="1:16" ht="18.75">
      <c r="A550" s="22">
        <v>545</v>
      </c>
      <c r="B550" s="23" t="s">
        <v>109</v>
      </c>
      <c r="C550" s="23" t="s">
        <v>455</v>
      </c>
      <c r="D550" s="24">
        <v>11121598.028200001</v>
      </c>
      <c r="E550" s="25">
        <f t="shared" si="8"/>
        <v>11121598.028200001</v>
      </c>
      <c r="F550" s="26"/>
      <c r="G550" s="26"/>
      <c r="H550" s="27"/>
      <c r="I550" s="27"/>
      <c r="J550" s="27"/>
      <c r="K550" s="27"/>
      <c r="L550" s="26"/>
      <c r="M550" s="26"/>
      <c r="N550" s="27"/>
      <c r="O550" s="27"/>
      <c r="P550" s="27"/>
    </row>
    <row r="551" spans="1:16" ht="18.75">
      <c r="A551" s="22">
        <v>546</v>
      </c>
      <c r="B551" s="23" t="s">
        <v>109</v>
      </c>
      <c r="C551" s="23" t="s">
        <v>457</v>
      </c>
      <c r="D551" s="24">
        <v>12314560.679199999</v>
      </c>
      <c r="E551" s="25">
        <f t="shared" si="8"/>
        <v>12314560.679199999</v>
      </c>
      <c r="F551" s="26"/>
      <c r="G551" s="26"/>
      <c r="H551" s="27"/>
      <c r="I551" s="27"/>
      <c r="J551" s="27"/>
      <c r="K551" s="27"/>
      <c r="L551" s="26"/>
      <c r="M551" s="26"/>
      <c r="N551" s="27"/>
      <c r="O551" s="27"/>
      <c r="P551" s="27"/>
    </row>
    <row r="552" spans="1:16" ht="18.75">
      <c r="A552" s="22">
        <v>547</v>
      </c>
      <c r="B552" s="23" t="s">
        <v>109</v>
      </c>
      <c r="C552" s="23" t="s">
        <v>459</v>
      </c>
      <c r="D552" s="24">
        <v>14530415.941</v>
      </c>
      <c r="E552" s="25">
        <f t="shared" si="8"/>
        <v>14530415.941</v>
      </c>
      <c r="F552" s="26"/>
      <c r="G552" s="26"/>
      <c r="H552" s="27"/>
      <c r="I552" s="27"/>
      <c r="J552" s="27"/>
      <c r="K552" s="27"/>
      <c r="L552" s="26"/>
      <c r="M552" s="26"/>
      <c r="N552" s="27"/>
      <c r="O552" s="27"/>
      <c r="P552" s="27"/>
    </row>
    <row r="553" spans="1:16" ht="18.75">
      <c r="A553" s="22">
        <v>548</v>
      </c>
      <c r="B553" s="23" t="s">
        <v>109</v>
      </c>
      <c r="C553" s="23" t="s">
        <v>461</v>
      </c>
      <c r="D553" s="24">
        <v>9202580.3769000005</v>
      </c>
      <c r="E553" s="25">
        <f t="shared" si="8"/>
        <v>9202580.3769000005</v>
      </c>
      <c r="F553" s="26"/>
      <c r="G553" s="26"/>
      <c r="H553" s="27"/>
      <c r="I553" s="27"/>
      <c r="J553" s="27"/>
      <c r="K553" s="27"/>
      <c r="L553" s="26"/>
      <c r="M553" s="26"/>
      <c r="N553" s="27"/>
      <c r="O553" s="27"/>
      <c r="P553" s="27"/>
    </row>
    <row r="554" spans="1:16" ht="18.75">
      <c r="A554" s="22">
        <v>549</v>
      </c>
      <c r="B554" s="23" t="s">
        <v>109</v>
      </c>
      <c r="C554" s="23" t="s">
        <v>463</v>
      </c>
      <c r="D554" s="24">
        <v>12490670.5076</v>
      </c>
      <c r="E554" s="25">
        <f t="shared" si="8"/>
        <v>12490670.5076</v>
      </c>
      <c r="F554" s="26"/>
      <c r="G554" s="26"/>
      <c r="H554" s="27"/>
      <c r="I554" s="27"/>
      <c r="J554" s="27"/>
      <c r="K554" s="27"/>
      <c r="L554" s="26"/>
      <c r="M554" s="26"/>
      <c r="N554" s="27"/>
      <c r="O554" s="27"/>
      <c r="P554" s="27"/>
    </row>
    <row r="555" spans="1:16" ht="18.75">
      <c r="A555" s="22">
        <v>550</v>
      </c>
      <c r="B555" s="23" t="s">
        <v>109</v>
      </c>
      <c r="C555" s="23" t="s">
        <v>465</v>
      </c>
      <c r="D555" s="24">
        <v>8437179.5563999992</v>
      </c>
      <c r="E555" s="25">
        <f t="shared" si="8"/>
        <v>8437179.5563999992</v>
      </c>
      <c r="F555" s="26"/>
      <c r="G555" s="26"/>
      <c r="H555" s="27"/>
      <c r="I555" s="27"/>
      <c r="J555" s="27"/>
      <c r="K555" s="27"/>
      <c r="L555" s="26"/>
      <c r="M555" s="26"/>
      <c r="N555" s="27"/>
      <c r="O555" s="27"/>
      <c r="P555" s="27"/>
    </row>
    <row r="556" spans="1:16" ht="18.75">
      <c r="A556" s="22">
        <v>551</v>
      </c>
      <c r="B556" s="23" t="s">
        <v>109</v>
      </c>
      <c r="C556" s="23" t="s">
        <v>467</v>
      </c>
      <c r="D556" s="24">
        <v>9710221.9081999995</v>
      </c>
      <c r="E556" s="25">
        <f t="shared" si="8"/>
        <v>9710221.9081999995</v>
      </c>
      <c r="F556" s="26"/>
      <c r="G556" s="26"/>
      <c r="H556" s="27"/>
      <c r="I556" s="27"/>
      <c r="J556" s="27"/>
      <c r="K556" s="27"/>
      <c r="L556" s="26"/>
      <c r="M556" s="26"/>
      <c r="N556" s="27"/>
      <c r="O556" s="27"/>
      <c r="P556" s="27"/>
    </row>
    <row r="557" spans="1:16" ht="18.75">
      <c r="A557" s="22">
        <v>552</v>
      </c>
      <c r="B557" s="23" t="s">
        <v>109</v>
      </c>
      <c r="C557" s="23" t="s">
        <v>469</v>
      </c>
      <c r="D557" s="24">
        <v>11199653.49</v>
      </c>
      <c r="E557" s="25">
        <f t="shared" si="8"/>
        <v>11199653.49</v>
      </c>
      <c r="F557" s="26"/>
      <c r="G557" s="26"/>
      <c r="H557" s="27"/>
      <c r="I557" s="27"/>
      <c r="J557" s="27"/>
      <c r="K557" s="27"/>
      <c r="L557" s="26"/>
      <c r="M557" s="26"/>
      <c r="N557" s="27"/>
      <c r="O557" s="27"/>
      <c r="P557" s="27"/>
    </row>
    <row r="558" spans="1:16" ht="18.75">
      <c r="A558" s="22">
        <v>553</v>
      </c>
      <c r="B558" s="23" t="s">
        <v>109</v>
      </c>
      <c r="C558" s="23" t="s">
        <v>471</v>
      </c>
      <c r="D558" s="24">
        <v>10535855.6522</v>
      </c>
      <c r="E558" s="25">
        <f t="shared" si="8"/>
        <v>10535855.6522</v>
      </c>
      <c r="F558" s="26"/>
      <c r="G558" s="26"/>
      <c r="H558" s="27"/>
      <c r="I558" s="27"/>
      <c r="J558" s="27"/>
      <c r="K558" s="27"/>
      <c r="L558" s="26"/>
      <c r="M558" s="26"/>
      <c r="N558" s="27"/>
      <c r="O558" s="27"/>
      <c r="P558" s="27"/>
    </row>
    <row r="559" spans="1:16" ht="18.75">
      <c r="A559" s="22">
        <v>554</v>
      </c>
      <c r="B559" s="23" t="s">
        <v>109</v>
      </c>
      <c r="C559" s="23" t="s">
        <v>473</v>
      </c>
      <c r="D559" s="24">
        <v>12454995.665999999</v>
      </c>
      <c r="E559" s="25">
        <f t="shared" si="8"/>
        <v>12454995.665999999</v>
      </c>
      <c r="F559" s="26"/>
      <c r="G559" s="26"/>
      <c r="H559" s="27"/>
      <c r="I559" s="27"/>
      <c r="J559" s="27"/>
      <c r="K559" s="27"/>
      <c r="L559" s="26"/>
      <c r="M559" s="26"/>
      <c r="N559" s="27"/>
      <c r="O559" s="27"/>
      <c r="P559" s="27"/>
    </row>
    <row r="560" spans="1:16" ht="18.75">
      <c r="A560" s="22">
        <v>555</v>
      </c>
      <c r="B560" s="23" t="s">
        <v>109</v>
      </c>
      <c r="C560" s="23" t="s">
        <v>475</v>
      </c>
      <c r="D560" s="24">
        <v>9108651.0834999997</v>
      </c>
      <c r="E560" s="25">
        <f t="shared" si="8"/>
        <v>9108651.0834999997</v>
      </c>
      <c r="F560" s="26"/>
      <c r="G560" s="26"/>
      <c r="H560" s="27"/>
      <c r="I560" s="27"/>
      <c r="J560" s="27"/>
      <c r="K560" s="27"/>
      <c r="L560" s="26"/>
      <c r="M560" s="26"/>
      <c r="N560" s="27"/>
      <c r="O560" s="27"/>
      <c r="P560" s="27"/>
    </row>
    <row r="561" spans="1:16" ht="18.75">
      <c r="A561" s="22">
        <v>556</v>
      </c>
      <c r="B561" s="23" t="s">
        <v>109</v>
      </c>
      <c r="C561" s="23" t="s">
        <v>477</v>
      </c>
      <c r="D561" s="24">
        <v>7412996.1897</v>
      </c>
      <c r="E561" s="25">
        <f t="shared" si="8"/>
        <v>7412996.1897</v>
      </c>
      <c r="F561" s="26"/>
      <c r="G561" s="26"/>
      <c r="H561" s="27"/>
      <c r="I561" s="27"/>
      <c r="J561" s="27"/>
      <c r="K561" s="27"/>
      <c r="L561" s="26"/>
      <c r="M561" s="26"/>
      <c r="N561" s="27"/>
      <c r="O561" s="27"/>
      <c r="P561" s="27"/>
    </row>
    <row r="562" spans="1:16" ht="18.75">
      <c r="A562" s="22">
        <v>557</v>
      </c>
      <c r="B562" s="23" t="s">
        <v>109</v>
      </c>
      <c r="C562" s="23" t="s">
        <v>479</v>
      </c>
      <c r="D562" s="24">
        <v>8263197.8832999999</v>
      </c>
      <c r="E562" s="25">
        <f t="shared" si="8"/>
        <v>8263197.8832999999</v>
      </c>
      <c r="F562" s="26"/>
      <c r="G562" s="26"/>
      <c r="H562" s="27"/>
      <c r="I562" s="27"/>
      <c r="J562" s="27"/>
      <c r="K562" s="27"/>
      <c r="L562" s="26"/>
      <c r="M562" s="26"/>
      <c r="N562" s="27"/>
      <c r="O562" s="27"/>
      <c r="P562" s="27"/>
    </row>
    <row r="563" spans="1:16" ht="37.5">
      <c r="A563" s="22">
        <v>558</v>
      </c>
      <c r="B563" s="23" t="s">
        <v>110</v>
      </c>
      <c r="C563" s="23" t="s">
        <v>484</v>
      </c>
      <c r="D563" s="24">
        <v>9277214.1431000009</v>
      </c>
      <c r="E563" s="25">
        <f t="shared" si="8"/>
        <v>9277214.1431000009</v>
      </c>
      <c r="F563" s="26"/>
      <c r="G563" s="26"/>
      <c r="H563" s="27"/>
      <c r="I563" s="27"/>
      <c r="J563" s="27"/>
      <c r="K563" s="27"/>
      <c r="L563" s="26"/>
      <c r="M563" s="26"/>
      <c r="N563" s="27"/>
      <c r="O563" s="27"/>
      <c r="P563" s="27"/>
    </row>
    <row r="564" spans="1:16" ht="37.5">
      <c r="A564" s="22">
        <v>559</v>
      </c>
      <c r="B564" s="23" t="s">
        <v>110</v>
      </c>
      <c r="C564" s="23" t="s">
        <v>486</v>
      </c>
      <c r="D564" s="24">
        <v>9577304.0875000004</v>
      </c>
      <c r="E564" s="25">
        <f t="shared" si="8"/>
        <v>9577304.0875000004</v>
      </c>
      <c r="F564" s="26"/>
      <c r="G564" s="26"/>
      <c r="H564" s="27"/>
      <c r="I564" s="27"/>
      <c r="J564" s="27"/>
      <c r="K564" s="27"/>
      <c r="L564" s="26"/>
      <c r="M564" s="26"/>
      <c r="N564" s="27"/>
      <c r="O564" s="27"/>
      <c r="P564" s="27"/>
    </row>
    <row r="565" spans="1:16" ht="18.75">
      <c r="A565" s="22">
        <v>560</v>
      </c>
      <c r="B565" s="23" t="s">
        <v>110</v>
      </c>
      <c r="C565" s="23" t="s">
        <v>488</v>
      </c>
      <c r="D565" s="24">
        <v>14720633.4345</v>
      </c>
      <c r="E565" s="25">
        <f t="shared" si="8"/>
        <v>14720633.4345</v>
      </c>
      <c r="F565" s="26"/>
      <c r="G565" s="26"/>
      <c r="H565" s="27"/>
      <c r="I565" s="27"/>
      <c r="J565" s="27"/>
      <c r="K565" s="27"/>
      <c r="L565" s="26"/>
      <c r="M565" s="26"/>
      <c r="N565" s="27"/>
      <c r="O565" s="27"/>
      <c r="P565" s="27"/>
    </row>
    <row r="566" spans="1:16" ht="37.5">
      <c r="A566" s="22">
        <v>561</v>
      </c>
      <c r="B566" s="23" t="s">
        <v>110</v>
      </c>
      <c r="C566" s="23" t="s">
        <v>490</v>
      </c>
      <c r="D566" s="24">
        <v>9678940.0598000009</v>
      </c>
      <c r="E566" s="25">
        <f t="shared" si="8"/>
        <v>9678940.0598000009</v>
      </c>
      <c r="F566" s="26"/>
      <c r="G566" s="26"/>
      <c r="H566" s="27"/>
      <c r="I566" s="27"/>
      <c r="J566" s="27"/>
      <c r="K566" s="27"/>
      <c r="L566" s="26"/>
      <c r="M566" s="26"/>
      <c r="N566" s="27"/>
      <c r="O566" s="27"/>
      <c r="P566" s="27"/>
    </row>
    <row r="567" spans="1:16" ht="18.75">
      <c r="A567" s="22">
        <v>562</v>
      </c>
      <c r="B567" s="23" t="s">
        <v>110</v>
      </c>
      <c r="C567" s="23" t="s">
        <v>492</v>
      </c>
      <c r="D567" s="24">
        <v>8674059.5734000001</v>
      </c>
      <c r="E567" s="25">
        <f t="shared" si="8"/>
        <v>8674059.5734000001</v>
      </c>
      <c r="F567" s="26"/>
      <c r="G567" s="26"/>
      <c r="H567" s="27"/>
      <c r="I567" s="27"/>
      <c r="J567" s="27"/>
      <c r="K567" s="27"/>
      <c r="L567" s="26"/>
      <c r="M567" s="26"/>
      <c r="N567" s="27"/>
      <c r="O567" s="27"/>
      <c r="P567" s="27"/>
    </row>
    <row r="568" spans="1:16" ht="18.75">
      <c r="A568" s="22">
        <v>563</v>
      </c>
      <c r="B568" s="23" t="s">
        <v>110</v>
      </c>
      <c r="C568" s="23" t="s">
        <v>494</v>
      </c>
      <c r="D568" s="24">
        <v>6598138.4519999996</v>
      </c>
      <c r="E568" s="25">
        <f t="shared" si="8"/>
        <v>6598138.4519999996</v>
      </c>
      <c r="F568" s="26"/>
      <c r="G568" s="26"/>
      <c r="H568" s="27"/>
      <c r="I568" s="27"/>
      <c r="J568" s="27"/>
      <c r="K568" s="27"/>
      <c r="L568" s="26"/>
      <c r="M568" s="26"/>
      <c r="N568" s="27"/>
      <c r="O568" s="27"/>
      <c r="P568" s="27"/>
    </row>
    <row r="569" spans="1:16" ht="18.75">
      <c r="A569" s="22">
        <v>564</v>
      </c>
      <c r="B569" s="23" t="s">
        <v>110</v>
      </c>
      <c r="C569" s="23" t="s">
        <v>496</v>
      </c>
      <c r="D569" s="24">
        <v>6427752.8247999996</v>
      </c>
      <c r="E569" s="25">
        <f t="shared" si="8"/>
        <v>6427752.8247999996</v>
      </c>
      <c r="F569" s="26"/>
      <c r="G569" s="26"/>
      <c r="H569" s="27"/>
      <c r="I569" s="27"/>
      <c r="J569" s="27"/>
      <c r="K569" s="27"/>
      <c r="L569" s="26"/>
      <c r="M569" s="26"/>
      <c r="N569" s="27"/>
      <c r="O569" s="27"/>
      <c r="P569" s="27"/>
    </row>
    <row r="570" spans="1:16" ht="18.75">
      <c r="A570" s="22">
        <v>565</v>
      </c>
      <c r="B570" s="23" t="s">
        <v>110</v>
      </c>
      <c r="C570" s="23" t="s">
        <v>498</v>
      </c>
      <c r="D570" s="24">
        <v>14433246.567500001</v>
      </c>
      <c r="E570" s="25">
        <f t="shared" si="8"/>
        <v>14433246.567500001</v>
      </c>
      <c r="F570" s="26"/>
      <c r="G570" s="26"/>
      <c r="H570" s="27"/>
      <c r="I570" s="27"/>
      <c r="J570" s="27"/>
      <c r="K570" s="27"/>
      <c r="L570" s="26"/>
      <c r="M570" s="26"/>
      <c r="N570" s="27"/>
      <c r="O570" s="27"/>
      <c r="P570" s="27"/>
    </row>
    <row r="571" spans="1:16" ht="18.75">
      <c r="A571" s="22">
        <v>566</v>
      </c>
      <c r="B571" s="23" t="s">
        <v>110</v>
      </c>
      <c r="C571" s="23" t="s">
        <v>500</v>
      </c>
      <c r="D571" s="24">
        <v>8589576.4517999999</v>
      </c>
      <c r="E571" s="25">
        <f t="shared" si="8"/>
        <v>8589576.4517999999</v>
      </c>
      <c r="F571" s="26"/>
      <c r="G571" s="26"/>
      <c r="H571" s="27"/>
      <c r="I571" s="27"/>
      <c r="J571" s="27"/>
      <c r="K571" s="27"/>
      <c r="L571" s="26"/>
      <c r="M571" s="26"/>
      <c r="N571" s="27"/>
      <c r="O571" s="27"/>
      <c r="P571" s="27"/>
    </row>
    <row r="572" spans="1:16" ht="18.75">
      <c r="A572" s="22">
        <v>567</v>
      </c>
      <c r="B572" s="23" t="s">
        <v>110</v>
      </c>
      <c r="C572" s="23" t="s">
        <v>502</v>
      </c>
      <c r="D572" s="24">
        <v>10731835.8783</v>
      </c>
      <c r="E572" s="25">
        <f t="shared" si="8"/>
        <v>10731835.8783</v>
      </c>
      <c r="F572" s="26"/>
      <c r="G572" s="26"/>
      <c r="H572" s="27"/>
      <c r="I572" s="27"/>
      <c r="J572" s="27"/>
      <c r="K572" s="27"/>
      <c r="L572" s="26"/>
      <c r="M572" s="26"/>
      <c r="N572" s="27"/>
      <c r="O572" s="27"/>
      <c r="P572" s="27"/>
    </row>
    <row r="573" spans="1:16" ht="18.75">
      <c r="A573" s="22">
        <v>568</v>
      </c>
      <c r="B573" s="23" t="s">
        <v>110</v>
      </c>
      <c r="C573" s="23" t="s">
        <v>504</v>
      </c>
      <c r="D573" s="24">
        <v>8279616.0765000004</v>
      </c>
      <c r="E573" s="25">
        <f t="shared" si="8"/>
        <v>8279616.0765000004</v>
      </c>
      <c r="F573" s="26"/>
      <c r="G573" s="26"/>
      <c r="H573" s="27"/>
      <c r="I573" s="27"/>
      <c r="J573" s="27"/>
      <c r="K573" s="27"/>
      <c r="L573" s="26"/>
      <c r="M573" s="26"/>
      <c r="N573" s="27"/>
      <c r="O573" s="27"/>
      <c r="P573" s="27"/>
    </row>
    <row r="574" spans="1:16" ht="18.75">
      <c r="A574" s="22">
        <v>569</v>
      </c>
      <c r="B574" s="23" t="s">
        <v>110</v>
      </c>
      <c r="C574" s="23" t="s">
        <v>506</v>
      </c>
      <c r="D574" s="24">
        <v>7480270.9496999998</v>
      </c>
      <c r="E574" s="25">
        <f t="shared" si="8"/>
        <v>7480270.9496999998</v>
      </c>
      <c r="F574" s="26"/>
      <c r="G574" s="26"/>
      <c r="H574" s="27"/>
      <c r="I574" s="27"/>
      <c r="J574" s="27"/>
      <c r="K574" s="27"/>
      <c r="L574" s="26"/>
      <c r="M574" s="26"/>
      <c r="N574" s="27"/>
      <c r="O574" s="27"/>
      <c r="P574" s="27"/>
    </row>
    <row r="575" spans="1:16" ht="37.5">
      <c r="A575" s="22">
        <v>570</v>
      </c>
      <c r="B575" s="23" t="s">
        <v>110</v>
      </c>
      <c r="C575" s="23" t="s">
        <v>508</v>
      </c>
      <c r="D575" s="24">
        <v>6745394.0191000002</v>
      </c>
      <c r="E575" s="25">
        <f t="shared" si="8"/>
        <v>6745394.0191000002</v>
      </c>
      <c r="F575" s="26"/>
      <c r="G575" s="26"/>
      <c r="H575" s="27"/>
      <c r="I575" s="27"/>
      <c r="J575" s="27"/>
      <c r="K575" s="27"/>
      <c r="L575" s="26"/>
      <c r="M575" s="26"/>
      <c r="N575" s="27"/>
      <c r="O575" s="27"/>
      <c r="P575" s="27"/>
    </row>
    <row r="576" spans="1:16" ht="18.75">
      <c r="A576" s="22">
        <v>571</v>
      </c>
      <c r="B576" s="23" t="s">
        <v>110</v>
      </c>
      <c r="C576" s="23" t="s">
        <v>510</v>
      </c>
      <c r="D576" s="24">
        <v>7754687.0511999996</v>
      </c>
      <c r="E576" s="25">
        <f t="shared" si="8"/>
        <v>7754687.0511999996</v>
      </c>
      <c r="F576" s="26"/>
      <c r="G576" s="26"/>
      <c r="H576" s="27"/>
      <c r="I576" s="27"/>
      <c r="J576" s="27"/>
      <c r="K576" s="27"/>
      <c r="L576" s="26"/>
      <c r="M576" s="26"/>
      <c r="N576" s="27"/>
      <c r="O576" s="27"/>
      <c r="P576" s="27"/>
    </row>
    <row r="577" spans="1:16" ht="18.75">
      <c r="A577" s="22">
        <v>572</v>
      </c>
      <c r="B577" s="23" t="s">
        <v>110</v>
      </c>
      <c r="C577" s="23" t="s">
        <v>512</v>
      </c>
      <c r="D577" s="24">
        <v>8122399.8749000002</v>
      </c>
      <c r="E577" s="25">
        <f t="shared" si="8"/>
        <v>8122399.8749000002</v>
      </c>
      <c r="F577" s="26"/>
      <c r="G577" s="26"/>
      <c r="H577" s="27"/>
      <c r="I577" s="27"/>
      <c r="J577" s="27"/>
      <c r="K577" s="27"/>
      <c r="L577" s="26"/>
      <c r="M577" s="26"/>
      <c r="N577" s="27"/>
      <c r="O577" s="27"/>
      <c r="P577" s="27"/>
    </row>
    <row r="578" spans="1:16" ht="37.5">
      <c r="A578" s="22">
        <v>573</v>
      </c>
      <c r="B578" s="23" t="s">
        <v>110</v>
      </c>
      <c r="C578" s="23" t="s">
        <v>514</v>
      </c>
      <c r="D578" s="24">
        <v>9848434.2798999995</v>
      </c>
      <c r="E578" s="25">
        <f t="shared" si="8"/>
        <v>9848434.2798999995</v>
      </c>
      <c r="F578" s="26"/>
      <c r="G578" s="26"/>
      <c r="H578" s="27"/>
      <c r="I578" s="27"/>
      <c r="J578" s="27"/>
      <c r="K578" s="27"/>
      <c r="L578" s="26"/>
      <c r="M578" s="26"/>
      <c r="N578" s="27"/>
      <c r="O578" s="27"/>
      <c r="P578" s="27"/>
    </row>
    <row r="579" spans="1:16" ht="18.75">
      <c r="A579" s="22">
        <v>574</v>
      </c>
      <c r="B579" s="23" t="s">
        <v>110</v>
      </c>
      <c r="C579" s="23" t="s">
        <v>516</v>
      </c>
      <c r="D579" s="24">
        <v>8267563.8964</v>
      </c>
      <c r="E579" s="25">
        <f t="shared" si="8"/>
        <v>8267563.8964</v>
      </c>
      <c r="F579" s="26"/>
      <c r="G579" s="26"/>
      <c r="H579" s="27"/>
      <c r="I579" s="27"/>
      <c r="J579" s="27"/>
      <c r="K579" s="27"/>
      <c r="L579" s="26"/>
      <c r="M579" s="26"/>
      <c r="N579" s="27"/>
      <c r="O579" s="27"/>
      <c r="P579" s="27"/>
    </row>
    <row r="580" spans="1:16" ht="18.75">
      <c r="A580" s="22">
        <v>575</v>
      </c>
      <c r="B580" s="23" t="s">
        <v>110</v>
      </c>
      <c r="C580" s="23" t="s">
        <v>518</v>
      </c>
      <c r="D580" s="24">
        <v>7683840.5897000004</v>
      </c>
      <c r="E580" s="25">
        <f t="shared" si="8"/>
        <v>7683840.5897000004</v>
      </c>
      <c r="F580" s="26"/>
      <c r="G580" s="26"/>
      <c r="H580" s="27"/>
      <c r="I580" s="27"/>
      <c r="J580" s="27"/>
      <c r="K580" s="27"/>
      <c r="L580" s="26"/>
      <c r="M580" s="26"/>
      <c r="N580" s="27"/>
      <c r="O580" s="27"/>
      <c r="P580" s="27"/>
    </row>
    <row r="581" spans="1:16" ht="37.5">
      <c r="A581" s="22">
        <v>576</v>
      </c>
      <c r="B581" s="23" t="s">
        <v>110</v>
      </c>
      <c r="C581" s="23" t="s">
        <v>521</v>
      </c>
      <c r="D581" s="24">
        <v>7298436.0406999998</v>
      </c>
      <c r="E581" s="25">
        <f t="shared" si="8"/>
        <v>7298436.0406999998</v>
      </c>
      <c r="F581" s="26"/>
      <c r="G581" s="26"/>
      <c r="H581" s="27"/>
      <c r="I581" s="27"/>
      <c r="J581" s="27"/>
      <c r="K581" s="27"/>
      <c r="L581" s="26"/>
      <c r="M581" s="26"/>
      <c r="N581" s="27"/>
      <c r="O581" s="27"/>
      <c r="P581" s="27"/>
    </row>
    <row r="582" spans="1:16" ht="18.75">
      <c r="A582" s="22">
        <v>577</v>
      </c>
      <c r="B582" s="23" t="s">
        <v>110</v>
      </c>
      <c r="C582" s="23" t="s">
        <v>523</v>
      </c>
      <c r="D582" s="24">
        <v>9899091.2660000008</v>
      </c>
      <c r="E582" s="25">
        <f t="shared" si="8"/>
        <v>9899091.2660000008</v>
      </c>
      <c r="F582" s="26"/>
      <c r="G582" s="26"/>
      <c r="H582" s="27"/>
      <c r="I582" s="27"/>
      <c r="J582" s="27"/>
      <c r="K582" s="27"/>
      <c r="L582" s="26"/>
      <c r="M582" s="26"/>
      <c r="N582" s="27"/>
      <c r="O582" s="27"/>
      <c r="P582" s="27"/>
    </row>
    <row r="583" spans="1:16" ht="37.5">
      <c r="A583" s="22">
        <v>578</v>
      </c>
      <c r="B583" s="23" t="s">
        <v>111</v>
      </c>
      <c r="C583" s="23" t="s">
        <v>527</v>
      </c>
      <c r="D583" s="24">
        <v>9541928.1577000003</v>
      </c>
      <c r="E583" s="25">
        <f t="shared" ref="E583:E646" si="9">D583</f>
        <v>9541928.1577000003</v>
      </c>
      <c r="F583" s="26"/>
      <c r="G583" s="26"/>
      <c r="H583" s="27"/>
      <c r="I583" s="27"/>
      <c r="J583" s="27"/>
      <c r="K583" s="27"/>
      <c r="L583" s="26"/>
      <c r="M583" s="26"/>
      <c r="N583" s="27"/>
      <c r="O583" s="27"/>
      <c r="P583" s="27"/>
    </row>
    <row r="584" spans="1:16" ht="37.5">
      <c r="A584" s="22">
        <v>579</v>
      </c>
      <c r="B584" s="23" t="s">
        <v>111</v>
      </c>
      <c r="C584" s="23" t="s">
        <v>529</v>
      </c>
      <c r="D584" s="24">
        <v>10093829.6887</v>
      </c>
      <c r="E584" s="25">
        <f t="shared" si="9"/>
        <v>10093829.6887</v>
      </c>
      <c r="F584" s="26"/>
      <c r="G584" s="26"/>
      <c r="H584" s="27"/>
      <c r="I584" s="27"/>
      <c r="J584" s="27"/>
      <c r="K584" s="27"/>
      <c r="L584" s="26"/>
      <c r="M584" s="26"/>
      <c r="N584" s="27"/>
      <c r="O584" s="27"/>
      <c r="P584" s="27"/>
    </row>
    <row r="585" spans="1:16" ht="37.5">
      <c r="A585" s="22">
        <v>580</v>
      </c>
      <c r="B585" s="23" t="s">
        <v>111</v>
      </c>
      <c r="C585" s="23" t="s">
        <v>531</v>
      </c>
      <c r="D585" s="24">
        <v>10276349.459100001</v>
      </c>
      <c r="E585" s="25">
        <f t="shared" si="9"/>
        <v>10276349.459100001</v>
      </c>
      <c r="F585" s="26"/>
      <c r="G585" s="26"/>
      <c r="H585" s="27"/>
      <c r="I585" s="27"/>
      <c r="J585" s="27"/>
      <c r="K585" s="27"/>
      <c r="L585" s="26"/>
      <c r="M585" s="26"/>
      <c r="N585" s="27"/>
      <c r="O585" s="27"/>
      <c r="P585" s="27"/>
    </row>
    <row r="586" spans="1:16" ht="37.5">
      <c r="A586" s="22">
        <v>581</v>
      </c>
      <c r="B586" s="23" t="s">
        <v>111</v>
      </c>
      <c r="C586" s="23" t="s">
        <v>533</v>
      </c>
      <c r="D586" s="24">
        <v>7622144.7115000002</v>
      </c>
      <c r="E586" s="25">
        <f t="shared" si="9"/>
        <v>7622144.7115000002</v>
      </c>
      <c r="F586" s="26"/>
      <c r="G586" s="26"/>
      <c r="H586" s="27"/>
      <c r="I586" s="27"/>
      <c r="J586" s="27"/>
      <c r="K586" s="27"/>
      <c r="L586" s="26"/>
      <c r="M586" s="26"/>
      <c r="N586" s="27"/>
      <c r="O586" s="27"/>
      <c r="P586" s="27"/>
    </row>
    <row r="587" spans="1:16" ht="18.75">
      <c r="A587" s="22">
        <v>582</v>
      </c>
      <c r="B587" s="23" t="s">
        <v>111</v>
      </c>
      <c r="C587" s="23" t="s">
        <v>535</v>
      </c>
      <c r="D587" s="24">
        <v>7987085.2094999999</v>
      </c>
      <c r="E587" s="25">
        <f t="shared" si="9"/>
        <v>7987085.2094999999</v>
      </c>
      <c r="F587" s="26"/>
      <c r="G587" s="26"/>
      <c r="H587" s="27"/>
      <c r="I587" s="27"/>
      <c r="J587" s="27"/>
      <c r="K587" s="27"/>
      <c r="L587" s="26"/>
      <c r="M587" s="26"/>
      <c r="N587" s="27"/>
      <c r="O587" s="27"/>
      <c r="P587" s="27"/>
    </row>
    <row r="588" spans="1:16" ht="18.75">
      <c r="A588" s="22">
        <v>583</v>
      </c>
      <c r="B588" s="23" t="s">
        <v>111</v>
      </c>
      <c r="C588" s="23" t="s">
        <v>537</v>
      </c>
      <c r="D588" s="24">
        <v>12274271.703199999</v>
      </c>
      <c r="E588" s="25">
        <f t="shared" si="9"/>
        <v>12274271.703199999</v>
      </c>
      <c r="F588" s="26"/>
      <c r="G588" s="26"/>
      <c r="H588" s="27"/>
      <c r="I588" s="27"/>
      <c r="J588" s="27"/>
      <c r="K588" s="27"/>
      <c r="L588" s="26"/>
      <c r="M588" s="26"/>
      <c r="N588" s="27"/>
      <c r="O588" s="27"/>
      <c r="P588" s="27"/>
    </row>
    <row r="589" spans="1:16" ht="18.75">
      <c r="A589" s="22">
        <v>584</v>
      </c>
      <c r="B589" s="23" t="s">
        <v>111</v>
      </c>
      <c r="C589" s="23" t="s">
        <v>539</v>
      </c>
      <c r="D589" s="24">
        <v>8644543.3522999994</v>
      </c>
      <c r="E589" s="25">
        <f t="shared" si="9"/>
        <v>8644543.3522999994</v>
      </c>
      <c r="F589" s="26"/>
      <c r="G589" s="26"/>
      <c r="H589" s="27"/>
      <c r="I589" s="27"/>
      <c r="J589" s="27"/>
      <c r="K589" s="27"/>
      <c r="L589" s="26"/>
      <c r="M589" s="26"/>
      <c r="N589" s="27"/>
      <c r="O589" s="27"/>
      <c r="P589" s="27"/>
    </row>
    <row r="590" spans="1:16" ht="18.75">
      <c r="A590" s="22">
        <v>585</v>
      </c>
      <c r="B590" s="23" t="s">
        <v>111</v>
      </c>
      <c r="C590" s="23" t="s">
        <v>541</v>
      </c>
      <c r="D590" s="24">
        <v>8709417.0185000002</v>
      </c>
      <c r="E590" s="25">
        <f t="shared" si="9"/>
        <v>8709417.0185000002</v>
      </c>
      <c r="F590" s="26"/>
      <c r="G590" s="26"/>
      <c r="H590" s="27"/>
      <c r="I590" s="27"/>
      <c r="J590" s="27"/>
      <c r="K590" s="27"/>
      <c r="L590" s="26"/>
      <c r="M590" s="26"/>
      <c r="N590" s="27"/>
      <c r="O590" s="27"/>
      <c r="P590" s="27"/>
    </row>
    <row r="591" spans="1:16" ht="18.75">
      <c r="A591" s="22">
        <v>586</v>
      </c>
      <c r="B591" s="23" t="s">
        <v>111</v>
      </c>
      <c r="C591" s="23" t="s">
        <v>543</v>
      </c>
      <c r="D591" s="24">
        <v>10470845.937100001</v>
      </c>
      <c r="E591" s="25">
        <f t="shared" si="9"/>
        <v>10470845.937100001</v>
      </c>
      <c r="F591" s="26"/>
      <c r="G591" s="26"/>
      <c r="H591" s="27"/>
      <c r="I591" s="27"/>
      <c r="J591" s="27"/>
      <c r="K591" s="27"/>
      <c r="L591" s="26"/>
      <c r="M591" s="26"/>
      <c r="N591" s="27"/>
      <c r="O591" s="27"/>
      <c r="P591" s="27"/>
    </row>
    <row r="592" spans="1:16" ht="18.75">
      <c r="A592" s="22">
        <v>587</v>
      </c>
      <c r="B592" s="23" t="s">
        <v>111</v>
      </c>
      <c r="C592" s="23" t="s">
        <v>545</v>
      </c>
      <c r="D592" s="24">
        <v>11362152.7827</v>
      </c>
      <c r="E592" s="25">
        <f t="shared" si="9"/>
        <v>11362152.7827</v>
      </c>
      <c r="F592" s="26"/>
      <c r="G592" s="26"/>
      <c r="H592" s="27"/>
      <c r="I592" s="27"/>
      <c r="J592" s="27"/>
      <c r="K592" s="27"/>
      <c r="L592" s="26"/>
      <c r="M592" s="26"/>
      <c r="N592" s="27"/>
      <c r="O592" s="27"/>
      <c r="P592" s="27"/>
    </row>
    <row r="593" spans="1:16" ht="18.75">
      <c r="A593" s="22">
        <v>588</v>
      </c>
      <c r="B593" s="23" t="s">
        <v>111</v>
      </c>
      <c r="C593" s="23" t="s">
        <v>547</v>
      </c>
      <c r="D593" s="24">
        <v>8693742.9861999992</v>
      </c>
      <c r="E593" s="25">
        <f t="shared" si="9"/>
        <v>8693742.9861999992</v>
      </c>
      <c r="F593" s="26"/>
      <c r="G593" s="26"/>
      <c r="H593" s="27"/>
      <c r="I593" s="27"/>
      <c r="J593" s="27"/>
      <c r="K593" s="27"/>
      <c r="L593" s="26"/>
      <c r="M593" s="26"/>
      <c r="N593" s="27"/>
      <c r="O593" s="27"/>
      <c r="P593" s="27"/>
    </row>
    <row r="594" spans="1:16" ht="37.5">
      <c r="A594" s="22">
        <v>589</v>
      </c>
      <c r="B594" s="23" t="s">
        <v>111</v>
      </c>
      <c r="C594" s="23" t="s">
        <v>549</v>
      </c>
      <c r="D594" s="24">
        <v>8998593.8510999996</v>
      </c>
      <c r="E594" s="25">
        <f t="shared" si="9"/>
        <v>8998593.8510999996</v>
      </c>
      <c r="F594" s="26"/>
      <c r="G594" s="26"/>
      <c r="H594" s="27"/>
      <c r="I594" s="27"/>
      <c r="J594" s="27"/>
      <c r="K594" s="27"/>
      <c r="L594" s="26"/>
      <c r="M594" s="26"/>
      <c r="N594" s="27"/>
      <c r="O594" s="27"/>
      <c r="P594" s="27"/>
    </row>
    <row r="595" spans="1:16" ht="18.75">
      <c r="A595" s="22">
        <v>590</v>
      </c>
      <c r="B595" s="23" t="s">
        <v>111</v>
      </c>
      <c r="C595" s="23" t="s">
        <v>551</v>
      </c>
      <c r="D595" s="24">
        <v>8362540.7652000003</v>
      </c>
      <c r="E595" s="25">
        <f t="shared" si="9"/>
        <v>8362540.7652000003</v>
      </c>
      <c r="F595" s="26"/>
      <c r="G595" s="26"/>
      <c r="H595" s="27"/>
      <c r="I595" s="27"/>
      <c r="J595" s="27"/>
      <c r="K595" s="27"/>
      <c r="L595" s="26"/>
      <c r="M595" s="26"/>
      <c r="N595" s="27"/>
      <c r="O595" s="27"/>
      <c r="P595" s="27"/>
    </row>
    <row r="596" spans="1:16" ht="18.75">
      <c r="A596" s="22">
        <v>591</v>
      </c>
      <c r="B596" s="23" t="s">
        <v>111</v>
      </c>
      <c r="C596" s="23" t="s">
        <v>553</v>
      </c>
      <c r="D596" s="24">
        <v>10458498.3774</v>
      </c>
      <c r="E596" s="25">
        <f t="shared" si="9"/>
        <v>10458498.3774</v>
      </c>
      <c r="F596" s="26"/>
      <c r="G596" s="26"/>
      <c r="H596" s="27"/>
      <c r="I596" s="27"/>
      <c r="J596" s="27"/>
      <c r="K596" s="27"/>
      <c r="L596" s="26"/>
      <c r="M596" s="26"/>
      <c r="N596" s="27"/>
      <c r="O596" s="27"/>
      <c r="P596" s="27"/>
    </row>
    <row r="597" spans="1:16" ht="18.75">
      <c r="A597" s="22">
        <v>592</v>
      </c>
      <c r="B597" s="23" t="s">
        <v>111</v>
      </c>
      <c r="C597" s="23" t="s">
        <v>555</v>
      </c>
      <c r="D597" s="24">
        <v>6940975.7918999996</v>
      </c>
      <c r="E597" s="25">
        <f t="shared" si="9"/>
        <v>6940975.7918999996</v>
      </c>
      <c r="F597" s="26"/>
      <c r="G597" s="26"/>
      <c r="H597" s="27"/>
      <c r="I597" s="27"/>
      <c r="J597" s="27"/>
      <c r="K597" s="27"/>
      <c r="L597" s="26"/>
      <c r="M597" s="26"/>
      <c r="N597" s="27"/>
      <c r="O597" s="27"/>
      <c r="P597" s="27"/>
    </row>
    <row r="598" spans="1:16" ht="18.75">
      <c r="A598" s="22">
        <v>593</v>
      </c>
      <c r="B598" s="23" t="s">
        <v>111</v>
      </c>
      <c r="C598" s="23" t="s">
        <v>557</v>
      </c>
      <c r="D598" s="24">
        <v>11471543.7323</v>
      </c>
      <c r="E598" s="25">
        <f t="shared" si="9"/>
        <v>11471543.7323</v>
      </c>
      <c r="F598" s="26"/>
      <c r="G598" s="26"/>
      <c r="H598" s="27"/>
      <c r="I598" s="27"/>
      <c r="J598" s="27"/>
      <c r="K598" s="27"/>
      <c r="L598" s="26"/>
      <c r="M598" s="26"/>
      <c r="N598" s="27"/>
      <c r="O598" s="27"/>
      <c r="P598" s="27"/>
    </row>
    <row r="599" spans="1:16" ht="18.75">
      <c r="A599" s="22">
        <v>594</v>
      </c>
      <c r="B599" s="23" t="s">
        <v>111</v>
      </c>
      <c r="C599" s="23" t="s">
        <v>559</v>
      </c>
      <c r="D599" s="24">
        <v>9242952.1050000004</v>
      </c>
      <c r="E599" s="25">
        <f t="shared" si="9"/>
        <v>9242952.1050000004</v>
      </c>
      <c r="F599" s="26"/>
      <c r="G599" s="26"/>
      <c r="H599" s="27"/>
      <c r="I599" s="27"/>
      <c r="J599" s="27"/>
      <c r="K599" s="27"/>
      <c r="L599" s="26"/>
      <c r="M599" s="26"/>
      <c r="N599" s="27"/>
      <c r="O599" s="27"/>
      <c r="P599" s="27"/>
    </row>
    <row r="600" spans="1:16" ht="18.75">
      <c r="A600" s="22">
        <v>595</v>
      </c>
      <c r="B600" s="23" t="s">
        <v>111</v>
      </c>
      <c r="C600" s="23" t="s">
        <v>561</v>
      </c>
      <c r="D600" s="24">
        <v>10844431.681700001</v>
      </c>
      <c r="E600" s="25">
        <f t="shared" si="9"/>
        <v>10844431.681700001</v>
      </c>
      <c r="F600" s="26"/>
      <c r="G600" s="26"/>
      <c r="H600" s="27"/>
      <c r="I600" s="27"/>
      <c r="J600" s="27"/>
      <c r="K600" s="27"/>
      <c r="L600" s="26"/>
      <c r="M600" s="26"/>
      <c r="N600" s="27"/>
      <c r="O600" s="27"/>
      <c r="P600" s="27"/>
    </row>
    <row r="601" spans="1:16" ht="37.5">
      <c r="A601" s="22">
        <v>596</v>
      </c>
      <c r="B601" s="23" t="s">
        <v>112</v>
      </c>
      <c r="C601" s="23" t="s">
        <v>565</v>
      </c>
      <c r="D601" s="24">
        <v>6777262.5366000002</v>
      </c>
      <c r="E601" s="25">
        <f t="shared" si="9"/>
        <v>6777262.5366000002</v>
      </c>
      <c r="F601" s="26"/>
      <c r="G601" s="26"/>
      <c r="H601" s="27"/>
      <c r="I601" s="27"/>
      <c r="J601" s="27"/>
      <c r="K601" s="27"/>
      <c r="L601" s="26"/>
      <c r="M601" s="26"/>
      <c r="N601" s="27"/>
      <c r="O601" s="27"/>
      <c r="P601" s="27"/>
    </row>
    <row r="602" spans="1:16" ht="37.5">
      <c r="A602" s="22">
        <v>597</v>
      </c>
      <c r="B602" s="23" t="s">
        <v>112</v>
      </c>
      <c r="C602" s="23" t="s">
        <v>567</v>
      </c>
      <c r="D602" s="24">
        <v>6796273.6958999997</v>
      </c>
      <c r="E602" s="25">
        <f t="shared" si="9"/>
        <v>6796273.6958999997</v>
      </c>
      <c r="F602" s="26"/>
      <c r="G602" s="26"/>
      <c r="H602" s="27"/>
      <c r="I602" s="27"/>
      <c r="J602" s="27"/>
      <c r="K602" s="27"/>
      <c r="L602" s="26"/>
      <c r="M602" s="26"/>
      <c r="N602" s="27"/>
      <c r="O602" s="27"/>
      <c r="P602" s="27"/>
    </row>
    <row r="603" spans="1:16" ht="18.75">
      <c r="A603" s="22">
        <v>598</v>
      </c>
      <c r="B603" s="23" t="s">
        <v>112</v>
      </c>
      <c r="C603" s="23" t="s">
        <v>569</v>
      </c>
      <c r="D603" s="24">
        <v>8467015.4279999994</v>
      </c>
      <c r="E603" s="25">
        <f t="shared" si="9"/>
        <v>8467015.4279999994</v>
      </c>
      <c r="F603" s="26"/>
      <c r="G603" s="26"/>
      <c r="H603" s="27"/>
      <c r="I603" s="27"/>
      <c r="J603" s="27"/>
      <c r="K603" s="27"/>
      <c r="L603" s="26"/>
      <c r="M603" s="26"/>
      <c r="N603" s="27"/>
      <c r="O603" s="27"/>
      <c r="P603" s="27"/>
    </row>
    <row r="604" spans="1:16" ht="18.75">
      <c r="A604" s="22">
        <v>599</v>
      </c>
      <c r="B604" s="23" t="s">
        <v>112</v>
      </c>
      <c r="C604" s="23" t="s">
        <v>571</v>
      </c>
      <c r="D604" s="24">
        <v>7484654.4900000002</v>
      </c>
      <c r="E604" s="25">
        <f t="shared" si="9"/>
        <v>7484654.4900000002</v>
      </c>
      <c r="F604" s="26"/>
      <c r="G604" s="26"/>
      <c r="H604" s="27"/>
      <c r="I604" s="27"/>
      <c r="J604" s="27"/>
      <c r="K604" s="27"/>
      <c r="L604" s="26"/>
      <c r="M604" s="26"/>
      <c r="N604" s="27"/>
      <c r="O604" s="27"/>
      <c r="P604" s="27"/>
    </row>
    <row r="605" spans="1:16" ht="18.75">
      <c r="A605" s="22">
        <v>600</v>
      </c>
      <c r="B605" s="23" t="s">
        <v>112</v>
      </c>
      <c r="C605" s="23" t="s">
        <v>574</v>
      </c>
      <c r="D605" s="24">
        <v>7082831.5652999999</v>
      </c>
      <c r="E605" s="25">
        <f t="shared" si="9"/>
        <v>7082831.5652999999</v>
      </c>
      <c r="F605" s="26"/>
      <c r="G605" s="26"/>
      <c r="H605" s="27"/>
      <c r="I605" s="27"/>
      <c r="J605" s="27"/>
      <c r="K605" s="27"/>
      <c r="L605" s="26"/>
      <c r="M605" s="26"/>
      <c r="N605" s="27"/>
      <c r="O605" s="27"/>
      <c r="P605" s="27"/>
    </row>
    <row r="606" spans="1:16" ht="18.75">
      <c r="A606" s="22">
        <v>601</v>
      </c>
      <c r="B606" s="23" t="s">
        <v>112</v>
      </c>
      <c r="C606" s="23" t="s">
        <v>576</v>
      </c>
      <c r="D606" s="24">
        <v>8066997.2646000003</v>
      </c>
      <c r="E606" s="25">
        <f t="shared" si="9"/>
        <v>8066997.2646000003</v>
      </c>
      <c r="F606" s="26"/>
      <c r="G606" s="26"/>
      <c r="H606" s="27"/>
      <c r="I606" s="27"/>
      <c r="J606" s="27"/>
      <c r="K606" s="27"/>
      <c r="L606" s="26"/>
      <c r="M606" s="26"/>
      <c r="N606" s="27"/>
      <c r="O606" s="27"/>
      <c r="P606" s="27"/>
    </row>
    <row r="607" spans="1:16" ht="18.75">
      <c r="A607" s="22">
        <v>602</v>
      </c>
      <c r="B607" s="23" t="s">
        <v>112</v>
      </c>
      <c r="C607" s="23" t="s">
        <v>578</v>
      </c>
      <c r="D607" s="24">
        <v>6761342.2740000002</v>
      </c>
      <c r="E607" s="25">
        <f t="shared" si="9"/>
        <v>6761342.2740000002</v>
      </c>
      <c r="F607" s="26"/>
      <c r="G607" s="26"/>
      <c r="H607" s="27"/>
      <c r="I607" s="27"/>
      <c r="J607" s="27"/>
      <c r="K607" s="27"/>
      <c r="L607" s="26"/>
      <c r="M607" s="26"/>
      <c r="N607" s="27"/>
      <c r="O607" s="27"/>
      <c r="P607" s="27"/>
    </row>
    <row r="608" spans="1:16" ht="18.75">
      <c r="A608" s="22">
        <v>603</v>
      </c>
      <c r="B608" s="23" t="s">
        <v>112</v>
      </c>
      <c r="C608" s="23" t="s">
        <v>579</v>
      </c>
      <c r="D608" s="24">
        <v>7022001.0657000002</v>
      </c>
      <c r="E608" s="25">
        <f t="shared" si="9"/>
        <v>7022001.0657000002</v>
      </c>
      <c r="F608" s="26"/>
      <c r="G608" s="26"/>
      <c r="H608" s="27"/>
      <c r="I608" s="27"/>
      <c r="J608" s="27"/>
      <c r="K608" s="27"/>
      <c r="L608" s="26"/>
      <c r="M608" s="26"/>
      <c r="N608" s="27"/>
      <c r="O608" s="27"/>
      <c r="P608" s="27"/>
    </row>
    <row r="609" spans="1:16" ht="18.75">
      <c r="A609" s="22">
        <v>604</v>
      </c>
      <c r="B609" s="23" t="s">
        <v>112</v>
      </c>
      <c r="C609" s="23" t="s">
        <v>581</v>
      </c>
      <c r="D609" s="24">
        <v>6906486.4700999996</v>
      </c>
      <c r="E609" s="25">
        <f t="shared" si="9"/>
        <v>6906486.4700999996</v>
      </c>
      <c r="F609" s="26"/>
      <c r="G609" s="26"/>
      <c r="H609" s="27"/>
      <c r="I609" s="27"/>
      <c r="J609" s="27"/>
      <c r="K609" s="27"/>
      <c r="L609" s="26"/>
      <c r="M609" s="26"/>
      <c r="N609" s="27"/>
      <c r="O609" s="27"/>
      <c r="P609" s="27"/>
    </row>
    <row r="610" spans="1:16" ht="18.75">
      <c r="A610" s="22">
        <v>605</v>
      </c>
      <c r="B610" s="23" t="s">
        <v>112</v>
      </c>
      <c r="C610" s="23" t="s">
        <v>583</v>
      </c>
      <c r="D610" s="24">
        <v>7840226.9156999998</v>
      </c>
      <c r="E610" s="25">
        <f t="shared" si="9"/>
        <v>7840226.9156999998</v>
      </c>
      <c r="F610" s="26"/>
      <c r="G610" s="26"/>
      <c r="H610" s="27"/>
      <c r="I610" s="27"/>
      <c r="J610" s="27"/>
      <c r="K610" s="27"/>
      <c r="L610" s="26"/>
      <c r="M610" s="26"/>
      <c r="N610" s="27"/>
      <c r="O610" s="27"/>
      <c r="P610" s="27"/>
    </row>
    <row r="611" spans="1:16" ht="18.75">
      <c r="A611" s="22">
        <v>606</v>
      </c>
      <c r="B611" s="23" t="s">
        <v>112</v>
      </c>
      <c r="C611" s="23" t="s">
        <v>585</v>
      </c>
      <c r="D611" s="24">
        <v>8301472.2998000002</v>
      </c>
      <c r="E611" s="25">
        <f t="shared" si="9"/>
        <v>8301472.2998000002</v>
      </c>
      <c r="F611" s="26"/>
      <c r="G611" s="26"/>
      <c r="H611" s="27"/>
      <c r="I611" s="27"/>
      <c r="J611" s="27"/>
      <c r="K611" s="27"/>
      <c r="L611" s="26"/>
      <c r="M611" s="26"/>
      <c r="N611" s="27"/>
      <c r="O611" s="27"/>
      <c r="P611" s="27"/>
    </row>
    <row r="612" spans="1:16" ht="18.75">
      <c r="A612" s="22">
        <v>607</v>
      </c>
      <c r="B612" s="23" t="s">
        <v>112</v>
      </c>
      <c r="C612" s="23" t="s">
        <v>587</v>
      </c>
      <c r="D612" s="24">
        <v>9594588.9282000009</v>
      </c>
      <c r="E612" s="25">
        <f t="shared" si="9"/>
        <v>9594588.9282000009</v>
      </c>
      <c r="F612" s="26"/>
      <c r="G612" s="26"/>
      <c r="H612" s="27"/>
      <c r="I612" s="27"/>
      <c r="J612" s="27"/>
      <c r="K612" s="27"/>
      <c r="L612" s="26"/>
      <c r="M612" s="26"/>
      <c r="N612" s="27"/>
      <c r="O612" s="27"/>
      <c r="P612" s="27"/>
    </row>
    <row r="613" spans="1:16" ht="18.75">
      <c r="A613" s="22">
        <v>608</v>
      </c>
      <c r="B613" s="23" t="s">
        <v>112</v>
      </c>
      <c r="C613" s="23" t="s">
        <v>589</v>
      </c>
      <c r="D613" s="24">
        <v>8943540.8178000003</v>
      </c>
      <c r="E613" s="25">
        <f t="shared" si="9"/>
        <v>8943540.8178000003</v>
      </c>
      <c r="F613" s="26"/>
      <c r="G613" s="26"/>
      <c r="H613" s="27"/>
      <c r="I613" s="27"/>
      <c r="J613" s="27"/>
      <c r="K613" s="27"/>
      <c r="L613" s="26"/>
      <c r="M613" s="26"/>
      <c r="N613" s="27"/>
      <c r="O613" s="27"/>
      <c r="P613" s="27"/>
    </row>
    <row r="614" spans="1:16" ht="18.75">
      <c r="A614" s="22">
        <v>609</v>
      </c>
      <c r="B614" s="23" t="s">
        <v>112</v>
      </c>
      <c r="C614" s="23" t="s">
        <v>591</v>
      </c>
      <c r="D614" s="24">
        <v>7795997.6536999997</v>
      </c>
      <c r="E614" s="25">
        <f t="shared" si="9"/>
        <v>7795997.6536999997</v>
      </c>
      <c r="F614" s="26"/>
      <c r="G614" s="26"/>
      <c r="H614" s="27"/>
      <c r="I614" s="27"/>
      <c r="J614" s="27"/>
      <c r="K614" s="27"/>
      <c r="L614" s="26"/>
      <c r="M614" s="26"/>
      <c r="N614" s="27"/>
      <c r="O614" s="27"/>
      <c r="P614" s="27"/>
    </row>
    <row r="615" spans="1:16" ht="18.75">
      <c r="A615" s="22">
        <v>610</v>
      </c>
      <c r="B615" s="23" t="s">
        <v>112</v>
      </c>
      <c r="C615" s="23" t="s">
        <v>593</v>
      </c>
      <c r="D615" s="24">
        <v>6126260.6654000003</v>
      </c>
      <c r="E615" s="25">
        <f t="shared" si="9"/>
        <v>6126260.6654000003</v>
      </c>
      <c r="F615" s="26"/>
      <c r="G615" s="26"/>
      <c r="H615" s="27"/>
      <c r="I615" s="27"/>
      <c r="J615" s="27"/>
      <c r="K615" s="27"/>
      <c r="L615" s="26"/>
      <c r="M615" s="26"/>
      <c r="N615" s="27"/>
      <c r="O615" s="27"/>
      <c r="P615" s="27"/>
    </row>
    <row r="616" spans="1:16" ht="18.75">
      <c r="A616" s="22">
        <v>611</v>
      </c>
      <c r="B616" s="23" t="s">
        <v>112</v>
      </c>
      <c r="C616" s="23" t="s">
        <v>333</v>
      </c>
      <c r="D616" s="24">
        <v>7894266.6694</v>
      </c>
      <c r="E616" s="25">
        <f t="shared" si="9"/>
        <v>7894266.6694</v>
      </c>
      <c r="F616" s="26"/>
      <c r="G616" s="26"/>
      <c r="H616" s="27"/>
      <c r="I616" s="27"/>
      <c r="J616" s="27"/>
      <c r="K616" s="27"/>
      <c r="L616" s="26"/>
      <c r="M616" s="26"/>
      <c r="N616" s="27"/>
      <c r="O616" s="27"/>
      <c r="P616" s="27"/>
    </row>
    <row r="617" spans="1:16" ht="18.75">
      <c r="A617" s="22">
        <v>612</v>
      </c>
      <c r="B617" s="23" t="s">
        <v>112</v>
      </c>
      <c r="C617" s="23" t="s">
        <v>596</v>
      </c>
      <c r="D617" s="24">
        <v>6959875.4133000001</v>
      </c>
      <c r="E617" s="25">
        <f t="shared" si="9"/>
        <v>6959875.4133000001</v>
      </c>
      <c r="F617" s="26"/>
      <c r="G617" s="26"/>
      <c r="H617" s="27"/>
      <c r="I617" s="27"/>
      <c r="J617" s="27"/>
      <c r="K617" s="27"/>
      <c r="L617" s="26"/>
      <c r="M617" s="26"/>
      <c r="N617" s="27"/>
      <c r="O617" s="27"/>
      <c r="P617" s="27"/>
    </row>
    <row r="618" spans="1:16" ht="18.75">
      <c r="A618" s="22">
        <v>613</v>
      </c>
      <c r="B618" s="23" t="s">
        <v>112</v>
      </c>
      <c r="C618" s="23" t="s">
        <v>598</v>
      </c>
      <c r="D618" s="24">
        <v>7255745.4665999999</v>
      </c>
      <c r="E618" s="25">
        <f t="shared" si="9"/>
        <v>7255745.4665999999</v>
      </c>
      <c r="F618" s="26"/>
      <c r="G618" s="26"/>
      <c r="H618" s="27"/>
      <c r="I618" s="27"/>
      <c r="J618" s="27"/>
      <c r="K618" s="27"/>
      <c r="L618" s="26"/>
      <c r="M618" s="26"/>
      <c r="N618" s="27"/>
      <c r="O618" s="27"/>
      <c r="P618" s="27"/>
    </row>
    <row r="619" spans="1:16" ht="18.75">
      <c r="A619" s="22">
        <v>614</v>
      </c>
      <c r="B619" s="23" t="s">
        <v>112</v>
      </c>
      <c r="C619" s="23" t="s">
        <v>601</v>
      </c>
      <c r="D619" s="24">
        <v>7688872.7696000002</v>
      </c>
      <c r="E619" s="25">
        <f t="shared" si="9"/>
        <v>7688872.7696000002</v>
      </c>
      <c r="F619" s="26"/>
      <c r="G619" s="26"/>
      <c r="H619" s="27"/>
      <c r="I619" s="27"/>
      <c r="J619" s="27"/>
      <c r="K619" s="27"/>
      <c r="L619" s="26"/>
      <c r="M619" s="26"/>
      <c r="N619" s="27"/>
      <c r="O619" s="27"/>
      <c r="P619" s="27"/>
    </row>
    <row r="620" spans="1:16" ht="18.75">
      <c r="A620" s="22">
        <v>615</v>
      </c>
      <c r="B620" s="23" t="s">
        <v>112</v>
      </c>
      <c r="C620" s="23" t="s">
        <v>341</v>
      </c>
      <c r="D620" s="24">
        <v>7609275.8370000003</v>
      </c>
      <c r="E620" s="25">
        <f t="shared" si="9"/>
        <v>7609275.8370000003</v>
      </c>
      <c r="F620" s="26"/>
      <c r="G620" s="26"/>
      <c r="H620" s="27"/>
      <c r="I620" s="27"/>
      <c r="J620" s="27"/>
      <c r="K620" s="27"/>
      <c r="L620" s="26"/>
      <c r="M620" s="26"/>
      <c r="N620" s="27"/>
      <c r="O620" s="27"/>
      <c r="P620" s="27"/>
    </row>
    <row r="621" spans="1:16" ht="18.75">
      <c r="A621" s="22">
        <v>616</v>
      </c>
      <c r="B621" s="23" t="s">
        <v>112</v>
      </c>
      <c r="C621" s="23" t="s">
        <v>604</v>
      </c>
      <c r="D621" s="24">
        <v>8232949.6770000001</v>
      </c>
      <c r="E621" s="25">
        <f t="shared" si="9"/>
        <v>8232949.6770000001</v>
      </c>
      <c r="F621" s="26"/>
      <c r="G621" s="26"/>
      <c r="H621" s="27"/>
      <c r="I621" s="27"/>
      <c r="J621" s="27"/>
      <c r="K621" s="27"/>
      <c r="L621" s="26"/>
      <c r="M621" s="26"/>
      <c r="N621" s="27"/>
      <c r="O621" s="27"/>
      <c r="P621" s="27"/>
    </row>
    <row r="622" spans="1:16" ht="18.75">
      <c r="A622" s="22">
        <v>617</v>
      </c>
      <c r="B622" s="23" t="s">
        <v>112</v>
      </c>
      <c r="C622" s="23" t="s">
        <v>606</v>
      </c>
      <c r="D622" s="24">
        <v>7472767.3069000002</v>
      </c>
      <c r="E622" s="25">
        <f t="shared" si="9"/>
        <v>7472767.3069000002</v>
      </c>
      <c r="F622" s="26"/>
      <c r="G622" s="26"/>
      <c r="H622" s="27"/>
      <c r="I622" s="27"/>
      <c r="J622" s="27"/>
      <c r="K622" s="27"/>
      <c r="L622" s="26"/>
      <c r="M622" s="26"/>
      <c r="N622" s="27"/>
      <c r="O622" s="27"/>
      <c r="P622" s="27"/>
    </row>
    <row r="623" spans="1:16" ht="18.75">
      <c r="A623" s="22">
        <v>618</v>
      </c>
      <c r="B623" s="23" t="s">
        <v>112</v>
      </c>
      <c r="C623" s="23" t="s">
        <v>608</v>
      </c>
      <c r="D623" s="24">
        <v>9188816.0625999998</v>
      </c>
      <c r="E623" s="25">
        <f t="shared" si="9"/>
        <v>9188816.0625999998</v>
      </c>
      <c r="F623" s="26"/>
      <c r="G623" s="26"/>
      <c r="H623" s="27"/>
      <c r="I623" s="27"/>
      <c r="J623" s="27"/>
      <c r="K623" s="27"/>
      <c r="L623" s="26"/>
      <c r="M623" s="26"/>
      <c r="N623" s="27"/>
      <c r="O623" s="27"/>
      <c r="P623" s="27"/>
    </row>
    <row r="624" spans="1:16" ht="18.75">
      <c r="A624" s="22">
        <v>619</v>
      </c>
      <c r="B624" s="23" t="s">
        <v>112</v>
      </c>
      <c r="C624" s="23" t="s">
        <v>610</v>
      </c>
      <c r="D624" s="24">
        <v>7619949.8192999996</v>
      </c>
      <c r="E624" s="25">
        <f t="shared" si="9"/>
        <v>7619949.8192999996</v>
      </c>
      <c r="F624" s="26"/>
      <c r="G624" s="26"/>
      <c r="H624" s="27"/>
      <c r="I624" s="27"/>
      <c r="J624" s="27"/>
      <c r="K624" s="27"/>
      <c r="L624" s="26"/>
      <c r="M624" s="26"/>
      <c r="N624" s="27"/>
      <c r="O624" s="27"/>
      <c r="P624" s="27"/>
    </row>
    <row r="625" spans="1:16" ht="18.75">
      <c r="A625" s="22">
        <v>620</v>
      </c>
      <c r="B625" s="23" t="s">
        <v>112</v>
      </c>
      <c r="C625" s="23" t="s">
        <v>612</v>
      </c>
      <c r="D625" s="24">
        <v>10039189.0671</v>
      </c>
      <c r="E625" s="25">
        <f t="shared" si="9"/>
        <v>10039189.0671</v>
      </c>
      <c r="F625" s="26"/>
      <c r="G625" s="26"/>
      <c r="H625" s="27"/>
      <c r="I625" s="27"/>
      <c r="J625" s="27"/>
      <c r="K625" s="27"/>
      <c r="L625" s="26"/>
      <c r="M625" s="26"/>
      <c r="N625" s="27"/>
      <c r="O625" s="27"/>
      <c r="P625" s="27"/>
    </row>
    <row r="626" spans="1:16" ht="18.75">
      <c r="A626" s="22">
        <v>621</v>
      </c>
      <c r="B626" s="23" t="s">
        <v>112</v>
      </c>
      <c r="C626" s="23" t="s">
        <v>614</v>
      </c>
      <c r="D626" s="24">
        <v>6871590.8372</v>
      </c>
      <c r="E626" s="25">
        <f t="shared" si="9"/>
        <v>6871590.8372</v>
      </c>
      <c r="F626" s="26"/>
      <c r="G626" s="26"/>
      <c r="H626" s="27"/>
      <c r="I626" s="27"/>
      <c r="J626" s="27"/>
      <c r="K626" s="27"/>
      <c r="L626" s="26"/>
      <c r="M626" s="26"/>
      <c r="N626" s="27"/>
      <c r="O626" s="27"/>
      <c r="P626" s="27"/>
    </row>
    <row r="627" spans="1:16" ht="18.75">
      <c r="A627" s="22">
        <v>622</v>
      </c>
      <c r="B627" s="23" t="s">
        <v>112</v>
      </c>
      <c r="C627" s="23" t="s">
        <v>616</v>
      </c>
      <c r="D627" s="24">
        <v>8311516.7609000001</v>
      </c>
      <c r="E627" s="25">
        <f t="shared" si="9"/>
        <v>8311516.7609000001</v>
      </c>
      <c r="F627" s="26"/>
      <c r="G627" s="26"/>
      <c r="H627" s="27"/>
      <c r="I627" s="27"/>
      <c r="J627" s="27"/>
      <c r="K627" s="27"/>
      <c r="L627" s="26"/>
      <c r="M627" s="26"/>
      <c r="N627" s="27"/>
      <c r="O627" s="27"/>
      <c r="P627" s="27"/>
    </row>
    <row r="628" spans="1:16" ht="18.75">
      <c r="A628" s="22">
        <v>623</v>
      </c>
      <c r="B628" s="23" t="s">
        <v>112</v>
      </c>
      <c r="C628" s="23" t="s">
        <v>618</v>
      </c>
      <c r="D628" s="24">
        <v>8338166.4332999997</v>
      </c>
      <c r="E628" s="25">
        <f t="shared" si="9"/>
        <v>8338166.4332999997</v>
      </c>
      <c r="F628" s="26"/>
      <c r="G628" s="26"/>
      <c r="H628" s="27"/>
      <c r="I628" s="27"/>
      <c r="J628" s="27"/>
      <c r="K628" s="27"/>
      <c r="L628" s="26"/>
      <c r="M628" s="26"/>
      <c r="N628" s="27"/>
      <c r="O628" s="27"/>
      <c r="P628" s="27"/>
    </row>
    <row r="629" spans="1:16" ht="18.75">
      <c r="A629" s="22">
        <v>624</v>
      </c>
      <c r="B629" s="23" t="s">
        <v>112</v>
      </c>
      <c r="C629" s="23" t="s">
        <v>620</v>
      </c>
      <c r="D629" s="24">
        <v>7347805.6582000004</v>
      </c>
      <c r="E629" s="25">
        <f t="shared" si="9"/>
        <v>7347805.6582000004</v>
      </c>
      <c r="F629" s="26"/>
      <c r="G629" s="26"/>
      <c r="H629" s="27"/>
      <c r="I629" s="27"/>
      <c r="J629" s="27"/>
      <c r="K629" s="27"/>
      <c r="L629" s="26"/>
      <c r="M629" s="26"/>
      <c r="N629" s="27"/>
      <c r="O629" s="27"/>
      <c r="P629" s="27"/>
    </row>
    <row r="630" spans="1:16" ht="18.75">
      <c r="A630" s="22">
        <v>625</v>
      </c>
      <c r="B630" s="23" t="s">
        <v>112</v>
      </c>
      <c r="C630" s="23" t="s">
        <v>622</v>
      </c>
      <c r="D630" s="24">
        <v>8174983.9423000002</v>
      </c>
      <c r="E630" s="25">
        <f t="shared" si="9"/>
        <v>8174983.9423000002</v>
      </c>
      <c r="F630" s="26"/>
      <c r="G630" s="26"/>
      <c r="H630" s="27"/>
      <c r="I630" s="27"/>
      <c r="J630" s="27"/>
      <c r="K630" s="27"/>
      <c r="L630" s="26"/>
      <c r="M630" s="26"/>
      <c r="N630" s="27"/>
      <c r="O630" s="27"/>
      <c r="P630" s="27"/>
    </row>
    <row r="631" spans="1:16" ht="18.75">
      <c r="A631" s="22">
        <v>626</v>
      </c>
      <c r="B631" s="23" t="s">
        <v>113</v>
      </c>
      <c r="C631" s="23" t="s">
        <v>626</v>
      </c>
      <c r="D631" s="24">
        <v>8045738.2976000002</v>
      </c>
      <c r="E631" s="25">
        <f t="shared" si="9"/>
        <v>8045738.2976000002</v>
      </c>
      <c r="F631" s="26"/>
      <c r="G631" s="26"/>
      <c r="H631" s="27"/>
      <c r="I631" s="27"/>
      <c r="J631" s="27"/>
      <c r="K631" s="27"/>
      <c r="L631" s="26"/>
      <c r="M631" s="26"/>
      <c r="N631" s="27"/>
      <c r="O631" s="27"/>
      <c r="P631" s="27"/>
    </row>
    <row r="632" spans="1:16" ht="18.75">
      <c r="A632" s="22">
        <v>627</v>
      </c>
      <c r="B632" s="23" t="s">
        <v>113</v>
      </c>
      <c r="C632" s="23" t="s">
        <v>628</v>
      </c>
      <c r="D632" s="24">
        <v>9343502.3644999992</v>
      </c>
      <c r="E632" s="25">
        <f t="shared" si="9"/>
        <v>9343502.3644999992</v>
      </c>
      <c r="F632" s="26"/>
      <c r="G632" s="26"/>
      <c r="H632" s="27"/>
      <c r="I632" s="27"/>
      <c r="J632" s="27"/>
      <c r="K632" s="27"/>
      <c r="L632" s="26"/>
      <c r="M632" s="26"/>
      <c r="N632" s="27"/>
      <c r="O632" s="27"/>
      <c r="P632" s="27"/>
    </row>
    <row r="633" spans="1:16" ht="18.75">
      <c r="A633" s="22">
        <v>628</v>
      </c>
      <c r="B633" s="23" t="s">
        <v>113</v>
      </c>
      <c r="C633" s="23" t="s">
        <v>630</v>
      </c>
      <c r="D633" s="24">
        <v>9307149.3129999992</v>
      </c>
      <c r="E633" s="25">
        <f t="shared" si="9"/>
        <v>9307149.3129999992</v>
      </c>
      <c r="F633" s="26"/>
      <c r="G633" s="26"/>
      <c r="H633" s="27"/>
      <c r="I633" s="27"/>
      <c r="J633" s="27"/>
      <c r="K633" s="27"/>
      <c r="L633" s="26"/>
      <c r="M633" s="26"/>
      <c r="N633" s="27"/>
      <c r="O633" s="27"/>
      <c r="P633" s="27"/>
    </row>
    <row r="634" spans="1:16" ht="18.75">
      <c r="A634" s="22">
        <v>629</v>
      </c>
      <c r="B634" s="23" t="s">
        <v>113</v>
      </c>
      <c r="C634" s="23" t="s">
        <v>632</v>
      </c>
      <c r="D634" s="24">
        <v>9971515.4517999999</v>
      </c>
      <c r="E634" s="25">
        <f t="shared" si="9"/>
        <v>9971515.4517999999</v>
      </c>
      <c r="F634" s="26"/>
      <c r="G634" s="26"/>
      <c r="H634" s="27"/>
      <c r="I634" s="27"/>
      <c r="J634" s="27"/>
      <c r="K634" s="27"/>
      <c r="L634" s="26"/>
      <c r="M634" s="26"/>
      <c r="N634" s="27"/>
      <c r="O634" s="27"/>
      <c r="P634" s="27"/>
    </row>
    <row r="635" spans="1:16" ht="18.75">
      <c r="A635" s="22">
        <v>630</v>
      </c>
      <c r="B635" s="23" t="s">
        <v>113</v>
      </c>
      <c r="C635" s="23" t="s">
        <v>634</v>
      </c>
      <c r="D635" s="24">
        <v>10117102.724199999</v>
      </c>
      <c r="E635" s="25">
        <f t="shared" si="9"/>
        <v>10117102.724199999</v>
      </c>
      <c r="F635" s="26"/>
      <c r="G635" s="26"/>
      <c r="H635" s="27"/>
      <c r="I635" s="27"/>
      <c r="J635" s="27"/>
      <c r="K635" s="27"/>
      <c r="L635" s="26"/>
      <c r="M635" s="26"/>
      <c r="N635" s="27"/>
      <c r="O635" s="27"/>
      <c r="P635" s="27"/>
    </row>
    <row r="636" spans="1:16" ht="18.75">
      <c r="A636" s="22">
        <v>631</v>
      </c>
      <c r="B636" s="23" t="s">
        <v>113</v>
      </c>
      <c r="C636" s="23" t="s">
        <v>635</v>
      </c>
      <c r="D636" s="24">
        <v>10398322.249700001</v>
      </c>
      <c r="E636" s="25">
        <f t="shared" si="9"/>
        <v>10398322.249700001</v>
      </c>
      <c r="F636" s="26"/>
      <c r="G636" s="26"/>
      <c r="H636" s="27"/>
      <c r="I636" s="27"/>
      <c r="J636" s="27"/>
      <c r="K636" s="27"/>
      <c r="L636" s="26"/>
      <c r="M636" s="26"/>
      <c r="N636" s="27"/>
      <c r="O636" s="27"/>
      <c r="P636" s="27"/>
    </row>
    <row r="637" spans="1:16" ht="37.5">
      <c r="A637" s="22">
        <v>632</v>
      </c>
      <c r="B637" s="23" t="s">
        <v>113</v>
      </c>
      <c r="C637" s="23" t="s">
        <v>638</v>
      </c>
      <c r="D637" s="24">
        <v>11273240.6372</v>
      </c>
      <c r="E637" s="25">
        <f t="shared" si="9"/>
        <v>11273240.6372</v>
      </c>
      <c r="F637" s="26"/>
      <c r="G637" s="26"/>
      <c r="H637" s="27"/>
      <c r="I637" s="27"/>
      <c r="J637" s="27"/>
      <c r="K637" s="27"/>
      <c r="L637" s="26"/>
      <c r="M637" s="26"/>
      <c r="N637" s="27"/>
      <c r="O637" s="27"/>
      <c r="P637" s="27"/>
    </row>
    <row r="638" spans="1:16" ht="37.5">
      <c r="A638" s="22">
        <v>633</v>
      </c>
      <c r="B638" s="23" t="s">
        <v>113</v>
      </c>
      <c r="C638" s="23" t="s">
        <v>640</v>
      </c>
      <c r="D638" s="24">
        <v>8296691.3953999998</v>
      </c>
      <c r="E638" s="25">
        <f t="shared" si="9"/>
        <v>8296691.3953999998</v>
      </c>
      <c r="F638" s="26"/>
      <c r="G638" s="26"/>
      <c r="H638" s="27"/>
      <c r="I638" s="27"/>
      <c r="J638" s="27"/>
      <c r="K638" s="27"/>
      <c r="L638" s="26"/>
      <c r="M638" s="26"/>
      <c r="N638" s="27"/>
      <c r="O638" s="27"/>
      <c r="P638" s="27"/>
    </row>
    <row r="639" spans="1:16" ht="37.5">
      <c r="A639" s="22">
        <v>634</v>
      </c>
      <c r="B639" s="23" t="s">
        <v>113</v>
      </c>
      <c r="C639" s="23" t="s">
        <v>642</v>
      </c>
      <c r="D639" s="24">
        <v>9846421.7486000005</v>
      </c>
      <c r="E639" s="25">
        <f t="shared" si="9"/>
        <v>9846421.7486000005</v>
      </c>
      <c r="F639" s="26"/>
      <c r="G639" s="26"/>
      <c r="H639" s="27"/>
      <c r="I639" s="27"/>
      <c r="J639" s="27"/>
      <c r="K639" s="27"/>
      <c r="L639" s="26"/>
      <c r="M639" s="26"/>
      <c r="N639" s="27"/>
      <c r="O639" s="27"/>
      <c r="P639" s="27"/>
    </row>
    <row r="640" spans="1:16" ht="37.5">
      <c r="A640" s="22">
        <v>635</v>
      </c>
      <c r="B640" s="23" t="s">
        <v>113</v>
      </c>
      <c r="C640" s="23" t="s">
        <v>644</v>
      </c>
      <c r="D640" s="24">
        <v>10308751.106699999</v>
      </c>
      <c r="E640" s="25">
        <f t="shared" si="9"/>
        <v>10308751.106699999</v>
      </c>
      <c r="F640" s="26"/>
      <c r="G640" s="26"/>
      <c r="H640" s="27"/>
      <c r="I640" s="27"/>
      <c r="J640" s="27"/>
      <c r="K640" s="27"/>
      <c r="L640" s="26"/>
      <c r="M640" s="26"/>
      <c r="N640" s="27"/>
      <c r="O640" s="27"/>
      <c r="P640" s="27"/>
    </row>
    <row r="641" spans="1:16" ht="37.5">
      <c r="A641" s="22">
        <v>636</v>
      </c>
      <c r="B641" s="23" t="s">
        <v>113</v>
      </c>
      <c r="C641" s="23" t="s">
        <v>646</v>
      </c>
      <c r="D641" s="24">
        <v>7455657.7298999997</v>
      </c>
      <c r="E641" s="25">
        <f t="shared" si="9"/>
        <v>7455657.7298999997</v>
      </c>
      <c r="F641" s="26"/>
      <c r="G641" s="26"/>
      <c r="H641" s="27"/>
      <c r="I641" s="27"/>
      <c r="J641" s="27"/>
      <c r="K641" s="27"/>
      <c r="L641" s="26"/>
      <c r="M641" s="26"/>
      <c r="N641" s="27"/>
      <c r="O641" s="27"/>
      <c r="P641" s="27"/>
    </row>
    <row r="642" spans="1:16" ht="37.5">
      <c r="A642" s="22">
        <v>637</v>
      </c>
      <c r="B642" s="23" t="s">
        <v>113</v>
      </c>
      <c r="C642" s="23" t="s">
        <v>648</v>
      </c>
      <c r="D642" s="24">
        <v>7775359.2695000004</v>
      </c>
      <c r="E642" s="25">
        <f t="shared" si="9"/>
        <v>7775359.2695000004</v>
      </c>
      <c r="F642" s="26"/>
      <c r="G642" s="26"/>
      <c r="H642" s="27"/>
      <c r="I642" s="27"/>
      <c r="J642" s="27"/>
      <c r="K642" s="27"/>
      <c r="L642" s="26"/>
      <c r="M642" s="26"/>
      <c r="N642" s="27"/>
      <c r="O642" s="27"/>
      <c r="P642" s="27"/>
    </row>
    <row r="643" spans="1:16" ht="18.75">
      <c r="A643" s="22">
        <v>638</v>
      </c>
      <c r="B643" s="23" t="s">
        <v>113</v>
      </c>
      <c r="C643" s="23" t="s">
        <v>650</v>
      </c>
      <c r="D643" s="24">
        <v>7622209.4475999996</v>
      </c>
      <c r="E643" s="25">
        <f t="shared" si="9"/>
        <v>7622209.4475999996</v>
      </c>
      <c r="F643" s="26"/>
      <c r="G643" s="26"/>
      <c r="H643" s="27"/>
      <c r="I643" s="27"/>
      <c r="J643" s="27"/>
      <c r="K643" s="27"/>
      <c r="L643" s="26"/>
      <c r="M643" s="26"/>
      <c r="N643" s="27"/>
      <c r="O643" s="27"/>
      <c r="P643" s="27"/>
    </row>
    <row r="644" spans="1:16" ht="18.75">
      <c r="A644" s="22">
        <v>639</v>
      </c>
      <c r="B644" s="23" t="s">
        <v>113</v>
      </c>
      <c r="C644" s="23" t="s">
        <v>652</v>
      </c>
      <c r="D644" s="24">
        <v>11320992.9891</v>
      </c>
      <c r="E644" s="25">
        <f t="shared" si="9"/>
        <v>11320992.9891</v>
      </c>
      <c r="F644" s="26"/>
      <c r="G644" s="26"/>
      <c r="H644" s="27"/>
      <c r="I644" s="27"/>
      <c r="J644" s="27"/>
      <c r="K644" s="27"/>
      <c r="L644" s="26"/>
      <c r="M644" s="26"/>
      <c r="N644" s="27"/>
      <c r="O644" s="27"/>
      <c r="P644" s="27"/>
    </row>
    <row r="645" spans="1:16" ht="18.75">
      <c r="A645" s="22">
        <v>640</v>
      </c>
      <c r="B645" s="23" t="s">
        <v>113</v>
      </c>
      <c r="C645" s="23" t="s">
        <v>654</v>
      </c>
      <c r="D645" s="24">
        <v>7719859.5795999998</v>
      </c>
      <c r="E645" s="25">
        <f t="shared" si="9"/>
        <v>7719859.5795999998</v>
      </c>
      <c r="F645" s="26"/>
      <c r="G645" s="26"/>
      <c r="H645" s="27"/>
      <c r="I645" s="27"/>
      <c r="J645" s="27"/>
      <c r="K645" s="27"/>
      <c r="L645" s="26"/>
      <c r="M645" s="26"/>
      <c r="N645" s="27"/>
      <c r="O645" s="27"/>
      <c r="P645" s="27"/>
    </row>
    <row r="646" spans="1:16" ht="18.75">
      <c r="A646" s="22">
        <v>641</v>
      </c>
      <c r="B646" s="23" t="s">
        <v>113</v>
      </c>
      <c r="C646" s="23" t="s">
        <v>656</v>
      </c>
      <c r="D646" s="24">
        <v>8100896.858</v>
      </c>
      <c r="E646" s="25">
        <f t="shared" si="9"/>
        <v>8100896.858</v>
      </c>
      <c r="F646" s="26"/>
      <c r="G646" s="26"/>
      <c r="H646" s="27"/>
      <c r="I646" s="27"/>
      <c r="J646" s="27"/>
      <c r="K646" s="27"/>
      <c r="L646" s="26"/>
      <c r="M646" s="26"/>
      <c r="N646" s="27"/>
      <c r="O646" s="27"/>
      <c r="P646" s="27"/>
    </row>
    <row r="647" spans="1:16" ht="18.75">
      <c r="A647" s="22">
        <v>642</v>
      </c>
      <c r="B647" s="23" t="s">
        <v>113</v>
      </c>
      <c r="C647" s="23" t="s">
        <v>658</v>
      </c>
      <c r="D647" s="24">
        <v>10583958.3759</v>
      </c>
      <c r="E647" s="25">
        <f t="shared" ref="E647:E710" si="10">D647</f>
        <v>10583958.3759</v>
      </c>
      <c r="F647" s="26"/>
      <c r="G647" s="26"/>
      <c r="H647" s="27"/>
      <c r="I647" s="27"/>
      <c r="J647" s="27"/>
      <c r="K647" s="27"/>
      <c r="L647" s="26"/>
      <c r="M647" s="26"/>
      <c r="N647" s="27"/>
      <c r="O647" s="27"/>
      <c r="P647" s="27"/>
    </row>
    <row r="648" spans="1:16" ht="18.75">
      <c r="A648" s="22">
        <v>643</v>
      </c>
      <c r="B648" s="23" t="s">
        <v>113</v>
      </c>
      <c r="C648" s="23" t="s">
        <v>660</v>
      </c>
      <c r="D648" s="24">
        <v>9151686.1739000008</v>
      </c>
      <c r="E648" s="25">
        <f t="shared" si="10"/>
        <v>9151686.1739000008</v>
      </c>
      <c r="F648" s="26"/>
      <c r="G648" s="26"/>
      <c r="H648" s="27"/>
      <c r="I648" s="27"/>
      <c r="J648" s="27"/>
      <c r="K648" s="27"/>
      <c r="L648" s="26"/>
      <c r="M648" s="26"/>
      <c r="N648" s="27"/>
      <c r="O648" s="27"/>
      <c r="P648" s="27"/>
    </row>
    <row r="649" spans="1:16" ht="18.75">
      <c r="A649" s="22">
        <v>644</v>
      </c>
      <c r="B649" s="23" t="s">
        <v>113</v>
      </c>
      <c r="C649" s="23" t="s">
        <v>662</v>
      </c>
      <c r="D649" s="24">
        <v>8401381.7146000005</v>
      </c>
      <c r="E649" s="25">
        <f t="shared" si="10"/>
        <v>8401381.7146000005</v>
      </c>
      <c r="F649" s="26"/>
      <c r="G649" s="26"/>
      <c r="H649" s="27"/>
      <c r="I649" s="27"/>
      <c r="J649" s="27"/>
      <c r="K649" s="27"/>
      <c r="L649" s="26"/>
      <c r="M649" s="26"/>
      <c r="N649" s="27"/>
      <c r="O649" s="27"/>
      <c r="P649" s="27"/>
    </row>
    <row r="650" spans="1:16" ht="18.75">
      <c r="A650" s="22">
        <v>645</v>
      </c>
      <c r="B650" s="23" t="s">
        <v>113</v>
      </c>
      <c r="C650" s="23" t="s">
        <v>664</v>
      </c>
      <c r="D650" s="24">
        <v>7585968.6349999998</v>
      </c>
      <c r="E650" s="25">
        <f t="shared" si="10"/>
        <v>7585968.6349999998</v>
      </c>
      <c r="F650" s="26"/>
      <c r="G650" s="26"/>
      <c r="H650" s="27"/>
      <c r="I650" s="27"/>
      <c r="J650" s="27"/>
      <c r="K650" s="27"/>
      <c r="L650" s="26"/>
      <c r="M650" s="26"/>
      <c r="N650" s="27"/>
      <c r="O650" s="27"/>
      <c r="P650" s="27"/>
    </row>
    <row r="651" spans="1:16" ht="18.75">
      <c r="A651" s="22">
        <v>646</v>
      </c>
      <c r="B651" s="23" t="s">
        <v>113</v>
      </c>
      <c r="C651" s="23" t="s">
        <v>666</v>
      </c>
      <c r="D651" s="24">
        <v>9368626.5863000005</v>
      </c>
      <c r="E651" s="25">
        <f t="shared" si="10"/>
        <v>9368626.5863000005</v>
      </c>
      <c r="F651" s="26"/>
      <c r="G651" s="26"/>
      <c r="H651" s="27"/>
      <c r="I651" s="27"/>
      <c r="J651" s="27"/>
      <c r="K651" s="27"/>
      <c r="L651" s="26"/>
      <c r="M651" s="26"/>
      <c r="N651" s="27"/>
      <c r="O651" s="27"/>
      <c r="P651" s="27"/>
    </row>
    <row r="652" spans="1:16" ht="18.75">
      <c r="A652" s="22">
        <v>647</v>
      </c>
      <c r="B652" s="23" t="s">
        <v>113</v>
      </c>
      <c r="C652" s="23" t="s">
        <v>668</v>
      </c>
      <c r="D652" s="24">
        <v>8677827.4265999999</v>
      </c>
      <c r="E652" s="25">
        <f t="shared" si="10"/>
        <v>8677827.4265999999</v>
      </c>
      <c r="F652" s="26"/>
      <c r="G652" s="26"/>
      <c r="H652" s="27"/>
      <c r="I652" s="27"/>
      <c r="J652" s="27"/>
      <c r="K652" s="27"/>
      <c r="L652" s="26"/>
      <c r="M652" s="26"/>
      <c r="N652" s="27"/>
      <c r="O652" s="27"/>
      <c r="P652" s="27"/>
    </row>
    <row r="653" spans="1:16" ht="37.5">
      <c r="A653" s="22">
        <v>648</v>
      </c>
      <c r="B653" s="23" t="s">
        <v>113</v>
      </c>
      <c r="C653" s="23" t="s">
        <v>670</v>
      </c>
      <c r="D653" s="24">
        <v>8983731.3713000007</v>
      </c>
      <c r="E653" s="25">
        <f t="shared" si="10"/>
        <v>8983731.3713000007</v>
      </c>
      <c r="F653" s="26"/>
      <c r="G653" s="26"/>
      <c r="H653" s="27"/>
      <c r="I653" s="27"/>
      <c r="J653" s="27"/>
      <c r="K653" s="27"/>
      <c r="L653" s="26"/>
      <c r="M653" s="26"/>
      <c r="N653" s="27"/>
      <c r="O653" s="27"/>
      <c r="P653" s="27"/>
    </row>
    <row r="654" spans="1:16" ht="37.5">
      <c r="A654" s="22">
        <v>649</v>
      </c>
      <c r="B654" s="23" t="s">
        <v>113</v>
      </c>
      <c r="C654" s="23" t="s">
        <v>672</v>
      </c>
      <c r="D654" s="24">
        <v>7690729.2182999998</v>
      </c>
      <c r="E654" s="25">
        <f t="shared" si="10"/>
        <v>7690729.2182999998</v>
      </c>
      <c r="F654" s="26"/>
      <c r="G654" s="26"/>
      <c r="H654" s="27"/>
      <c r="I654" s="27"/>
      <c r="J654" s="27"/>
      <c r="K654" s="27"/>
      <c r="L654" s="26"/>
      <c r="M654" s="26"/>
      <c r="N654" s="27"/>
      <c r="O654" s="27"/>
      <c r="P654" s="27"/>
    </row>
    <row r="655" spans="1:16" ht="18.75">
      <c r="A655" s="22">
        <v>650</v>
      </c>
      <c r="B655" s="23" t="s">
        <v>113</v>
      </c>
      <c r="C655" s="23" t="s">
        <v>674</v>
      </c>
      <c r="D655" s="24">
        <v>7037774.6750999996</v>
      </c>
      <c r="E655" s="25">
        <f t="shared" si="10"/>
        <v>7037774.6750999996</v>
      </c>
      <c r="F655" s="26"/>
      <c r="G655" s="26"/>
      <c r="H655" s="27"/>
      <c r="I655" s="27"/>
      <c r="J655" s="27"/>
      <c r="K655" s="27"/>
      <c r="L655" s="26"/>
      <c r="M655" s="26"/>
      <c r="N655" s="27"/>
      <c r="O655" s="27"/>
      <c r="P655" s="27"/>
    </row>
    <row r="656" spans="1:16" ht="18.75">
      <c r="A656" s="22">
        <v>651</v>
      </c>
      <c r="B656" s="23" t="s">
        <v>113</v>
      </c>
      <c r="C656" s="23" t="s">
        <v>676</v>
      </c>
      <c r="D656" s="24">
        <v>9328971.1887999997</v>
      </c>
      <c r="E656" s="25">
        <f t="shared" si="10"/>
        <v>9328971.1887999997</v>
      </c>
      <c r="F656" s="26"/>
      <c r="G656" s="26"/>
      <c r="H656" s="27"/>
      <c r="I656" s="27"/>
      <c r="J656" s="27"/>
      <c r="K656" s="27"/>
      <c r="L656" s="26"/>
      <c r="M656" s="26"/>
      <c r="N656" s="27"/>
      <c r="O656" s="27"/>
      <c r="P656" s="27"/>
    </row>
    <row r="657" spans="1:16" ht="18.75">
      <c r="A657" s="22">
        <v>652</v>
      </c>
      <c r="B657" s="23" t="s">
        <v>113</v>
      </c>
      <c r="C657" s="23" t="s">
        <v>678</v>
      </c>
      <c r="D657" s="24">
        <v>10164174.852499999</v>
      </c>
      <c r="E657" s="25">
        <f t="shared" si="10"/>
        <v>10164174.852499999</v>
      </c>
      <c r="F657" s="26"/>
      <c r="G657" s="26"/>
      <c r="H657" s="27"/>
      <c r="I657" s="27"/>
      <c r="J657" s="27"/>
      <c r="K657" s="27"/>
      <c r="L657" s="26"/>
      <c r="M657" s="26"/>
      <c r="N657" s="27"/>
      <c r="O657" s="27"/>
      <c r="P657" s="27"/>
    </row>
    <row r="658" spans="1:16" ht="18.75">
      <c r="A658" s="22">
        <v>653</v>
      </c>
      <c r="B658" s="23" t="s">
        <v>113</v>
      </c>
      <c r="C658" s="23" t="s">
        <v>680</v>
      </c>
      <c r="D658" s="24">
        <v>7784791.6122000003</v>
      </c>
      <c r="E658" s="25">
        <f t="shared" si="10"/>
        <v>7784791.6122000003</v>
      </c>
      <c r="F658" s="26"/>
      <c r="G658" s="26"/>
      <c r="H658" s="27"/>
      <c r="I658" s="27"/>
      <c r="J658" s="27"/>
      <c r="K658" s="27"/>
      <c r="L658" s="26"/>
      <c r="M658" s="26"/>
      <c r="N658" s="27"/>
      <c r="O658" s="27"/>
      <c r="P658" s="27"/>
    </row>
    <row r="659" spans="1:16" ht="18.75">
      <c r="A659" s="22">
        <v>654</v>
      </c>
      <c r="B659" s="23" t="s">
        <v>113</v>
      </c>
      <c r="C659" s="23" t="s">
        <v>682</v>
      </c>
      <c r="D659" s="24">
        <v>9362114.0977999996</v>
      </c>
      <c r="E659" s="25">
        <f t="shared" si="10"/>
        <v>9362114.0977999996</v>
      </c>
      <c r="F659" s="26"/>
      <c r="G659" s="26"/>
      <c r="H659" s="27"/>
      <c r="I659" s="27"/>
      <c r="J659" s="27"/>
      <c r="K659" s="27"/>
      <c r="L659" s="26"/>
      <c r="M659" s="26"/>
      <c r="N659" s="27"/>
      <c r="O659" s="27"/>
      <c r="P659" s="27"/>
    </row>
    <row r="660" spans="1:16" ht="18.75">
      <c r="A660" s="22">
        <v>655</v>
      </c>
      <c r="B660" s="23" t="s">
        <v>113</v>
      </c>
      <c r="C660" s="23" t="s">
        <v>684</v>
      </c>
      <c r="D660" s="24">
        <v>7904748.0981999999</v>
      </c>
      <c r="E660" s="25">
        <f t="shared" si="10"/>
        <v>7904748.0981999999</v>
      </c>
      <c r="F660" s="26"/>
      <c r="G660" s="26"/>
      <c r="H660" s="27"/>
      <c r="I660" s="27"/>
      <c r="J660" s="27"/>
      <c r="K660" s="27"/>
      <c r="L660" s="26"/>
      <c r="M660" s="26"/>
      <c r="N660" s="27"/>
      <c r="O660" s="27"/>
      <c r="P660" s="27"/>
    </row>
    <row r="661" spans="1:16" ht="18.75">
      <c r="A661" s="22">
        <v>656</v>
      </c>
      <c r="B661" s="23" t="s">
        <v>113</v>
      </c>
      <c r="C661" s="23" t="s">
        <v>686</v>
      </c>
      <c r="D661" s="24">
        <v>7939255.8552999999</v>
      </c>
      <c r="E661" s="25">
        <f t="shared" si="10"/>
        <v>7939255.8552999999</v>
      </c>
      <c r="F661" s="26"/>
      <c r="G661" s="26"/>
      <c r="H661" s="27"/>
      <c r="I661" s="27"/>
      <c r="J661" s="27"/>
      <c r="K661" s="27"/>
      <c r="L661" s="26"/>
      <c r="M661" s="26"/>
      <c r="N661" s="27"/>
      <c r="O661" s="27"/>
      <c r="P661" s="27"/>
    </row>
    <row r="662" spans="1:16" ht="18.75">
      <c r="A662" s="22">
        <v>657</v>
      </c>
      <c r="B662" s="23" t="s">
        <v>113</v>
      </c>
      <c r="C662" s="23" t="s">
        <v>688</v>
      </c>
      <c r="D662" s="24">
        <v>7900703.3647999996</v>
      </c>
      <c r="E662" s="25">
        <f t="shared" si="10"/>
        <v>7900703.3647999996</v>
      </c>
      <c r="F662" s="26"/>
      <c r="G662" s="26"/>
      <c r="H662" s="27"/>
      <c r="I662" s="27"/>
      <c r="J662" s="27"/>
      <c r="K662" s="27"/>
      <c r="L662" s="26"/>
      <c r="M662" s="26"/>
      <c r="N662" s="27"/>
      <c r="O662" s="27"/>
      <c r="P662" s="27"/>
    </row>
    <row r="663" spans="1:16" ht="18.75">
      <c r="A663" s="22">
        <v>658</v>
      </c>
      <c r="B663" s="23" t="s">
        <v>113</v>
      </c>
      <c r="C663" s="23" t="s">
        <v>690</v>
      </c>
      <c r="D663" s="24">
        <v>9107059.1125000007</v>
      </c>
      <c r="E663" s="25">
        <f t="shared" si="10"/>
        <v>9107059.1125000007</v>
      </c>
      <c r="F663" s="26"/>
      <c r="G663" s="26"/>
      <c r="H663" s="27"/>
      <c r="I663" s="27"/>
      <c r="J663" s="27"/>
      <c r="K663" s="27"/>
      <c r="L663" s="26"/>
      <c r="M663" s="26"/>
      <c r="N663" s="27"/>
      <c r="O663" s="27"/>
      <c r="P663" s="27"/>
    </row>
    <row r="664" spans="1:16" ht="18.75">
      <c r="A664" s="22">
        <v>659</v>
      </c>
      <c r="B664" s="23" t="s">
        <v>114</v>
      </c>
      <c r="C664" s="23" t="s">
        <v>694</v>
      </c>
      <c r="D664" s="24">
        <v>10742566.149499999</v>
      </c>
      <c r="E664" s="25">
        <f t="shared" si="10"/>
        <v>10742566.149499999</v>
      </c>
      <c r="F664" s="26"/>
      <c r="G664" s="26"/>
      <c r="H664" s="27"/>
      <c r="I664" s="27"/>
      <c r="J664" s="27"/>
      <c r="K664" s="27"/>
      <c r="L664" s="26"/>
      <c r="M664" s="26"/>
      <c r="N664" s="27"/>
      <c r="O664" s="27"/>
      <c r="P664" s="27"/>
    </row>
    <row r="665" spans="1:16" ht="18.75">
      <c r="A665" s="22">
        <v>660</v>
      </c>
      <c r="B665" s="23" t="s">
        <v>114</v>
      </c>
      <c r="C665" s="23" t="s">
        <v>289</v>
      </c>
      <c r="D665" s="24">
        <v>10836604.3212</v>
      </c>
      <c r="E665" s="25">
        <f t="shared" si="10"/>
        <v>10836604.3212</v>
      </c>
      <c r="F665" s="26"/>
      <c r="G665" s="26"/>
      <c r="H665" s="27"/>
      <c r="I665" s="27"/>
      <c r="J665" s="27"/>
      <c r="K665" s="27"/>
      <c r="L665" s="26"/>
      <c r="M665" s="26"/>
      <c r="N665" s="27"/>
      <c r="O665" s="27"/>
      <c r="P665" s="27"/>
    </row>
    <row r="666" spans="1:16" ht="18.75">
      <c r="A666" s="22">
        <v>661</v>
      </c>
      <c r="B666" s="23" t="s">
        <v>114</v>
      </c>
      <c r="C666" s="23" t="s">
        <v>697</v>
      </c>
      <c r="D666" s="24">
        <v>10789382.642100001</v>
      </c>
      <c r="E666" s="25">
        <f t="shared" si="10"/>
        <v>10789382.642100001</v>
      </c>
      <c r="F666" s="26"/>
      <c r="G666" s="26"/>
      <c r="H666" s="27"/>
      <c r="I666" s="27"/>
      <c r="J666" s="27"/>
      <c r="K666" s="27"/>
      <c r="L666" s="26"/>
      <c r="M666" s="26"/>
      <c r="N666" s="27"/>
      <c r="O666" s="27"/>
      <c r="P666" s="27"/>
    </row>
    <row r="667" spans="1:16" ht="18.75">
      <c r="A667" s="22">
        <v>662</v>
      </c>
      <c r="B667" s="23" t="s">
        <v>114</v>
      </c>
      <c r="C667" s="23" t="s">
        <v>699</v>
      </c>
      <c r="D667" s="24">
        <v>8191218.5619999999</v>
      </c>
      <c r="E667" s="25">
        <f t="shared" si="10"/>
        <v>8191218.5619999999</v>
      </c>
      <c r="F667" s="26"/>
      <c r="G667" s="26"/>
      <c r="H667" s="27"/>
      <c r="I667" s="27"/>
      <c r="J667" s="27"/>
      <c r="K667" s="27"/>
      <c r="L667" s="26"/>
      <c r="M667" s="26"/>
      <c r="N667" s="27"/>
      <c r="O667" s="27"/>
      <c r="P667" s="27"/>
    </row>
    <row r="668" spans="1:16" ht="18.75">
      <c r="A668" s="22">
        <v>663</v>
      </c>
      <c r="B668" s="23" t="s">
        <v>114</v>
      </c>
      <c r="C668" s="23" t="s">
        <v>701</v>
      </c>
      <c r="D668" s="24">
        <v>14251602.385199999</v>
      </c>
      <c r="E668" s="25">
        <f t="shared" si="10"/>
        <v>14251602.385199999</v>
      </c>
      <c r="F668" s="26"/>
      <c r="G668" s="26"/>
      <c r="H668" s="27"/>
      <c r="I668" s="27"/>
      <c r="J668" s="27"/>
      <c r="K668" s="27"/>
      <c r="L668" s="26"/>
      <c r="M668" s="26"/>
      <c r="N668" s="27"/>
      <c r="O668" s="27"/>
      <c r="P668" s="27"/>
    </row>
    <row r="669" spans="1:16" ht="18.75">
      <c r="A669" s="22">
        <v>664</v>
      </c>
      <c r="B669" s="23" t="s">
        <v>114</v>
      </c>
      <c r="C669" s="23" t="s">
        <v>703</v>
      </c>
      <c r="D669" s="24">
        <v>12324010.105599999</v>
      </c>
      <c r="E669" s="25">
        <f t="shared" si="10"/>
        <v>12324010.105599999</v>
      </c>
      <c r="F669" s="26"/>
      <c r="G669" s="26"/>
      <c r="H669" s="27"/>
      <c r="I669" s="27"/>
      <c r="J669" s="27"/>
      <c r="K669" s="27"/>
      <c r="L669" s="26"/>
      <c r="M669" s="26"/>
      <c r="N669" s="27"/>
      <c r="O669" s="27"/>
      <c r="P669" s="27"/>
    </row>
    <row r="670" spans="1:16" ht="18.75">
      <c r="A670" s="22">
        <v>665</v>
      </c>
      <c r="B670" s="23" t="s">
        <v>114</v>
      </c>
      <c r="C670" s="23" t="s">
        <v>705</v>
      </c>
      <c r="D670" s="24">
        <v>10818552.167199999</v>
      </c>
      <c r="E670" s="25">
        <f t="shared" si="10"/>
        <v>10818552.167199999</v>
      </c>
      <c r="F670" s="26"/>
      <c r="G670" s="26"/>
      <c r="H670" s="27"/>
      <c r="I670" s="27"/>
      <c r="J670" s="27"/>
      <c r="K670" s="27"/>
      <c r="L670" s="26"/>
      <c r="M670" s="26"/>
      <c r="N670" s="27"/>
      <c r="O670" s="27"/>
      <c r="P670" s="27"/>
    </row>
    <row r="671" spans="1:16" ht="18.75">
      <c r="A671" s="22">
        <v>666</v>
      </c>
      <c r="B671" s="23" t="s">
        <v>114</v>
      </c>
      <c r="C671" s="23" t="s">
        <v>708</v>
      </c>
      <c r="D671" s="24">
        <v>9554526.7356000002</v>
      </c>
      <c r="E671" s="25">
        <f t="shared" si="10"/>
        <v>9554526.7356000002</v>
      </c>
      <c r="F671" s="26"/>
      <c r="G671" s="26"/>
      <c r="H671" s="27"/>
      <c r="I671" s="27"/>
      <c r="J671" s="27"/>
      <c r="K671" s="27"/>
      <c r="L671" s="26"/>
      <c r="M671" s="26"/>
      <c r="N671" s="27"/>
      <c r="O671" s="27"/>
      <c r="P671" s="27"/>
    </row>
    <row r="672" spans="1:16" ht="37.5">
      <c r="A672" s="22">
        <v>667</v>
      </c>
      <c r="B672" s="23" t="s">
        <v>114</v>
      </c>
      <c r="C672" s="23" t="s">
        <v>710</v>
      </c>
      <c r="D672" s="24">
        <v>9799846.1208999995</v>
      </c>
      <c r="E672" s="25">
        <f t="shared" si="10"/>
        <v>9799846.1208999995</v>
      </c>
      <c r="F672" s="26"/>
      <c r="G672" s="26"/>
      <c r="H672" s="27"/>
      <c r="I672" s="27"/>
      <c r="J672" s="27"/>
      <c r="K672" s="27"/>
      <c r="L672" s="26"/>
      <c r="M672" s="26"/>
      <c r="N672" s="27"/>
      <c r="O672" s="27"/>
      <c r="P672" s="27"/>
    </row>
    <row r="673" spans="1:16" ht="37.5">
      <c r="A673" s="22">
        <v>668</v>
      </c>
      <c r="B673" s="23" t="s">
        <v>114</v>
      </c>
      <c r="C673" s="23" t="s">
        <v>712</v>
      </c>
      <c r="D673" s="24">
        <v>9296574.2695000004</v>
      </c>
      <c r="E673" s="25">
        <f t="shared" si="10"/>
        <v>9296574.2695000004</v>
      </c>
      <c r="F673" s="26"/>
      <c r="G673" s="26"/>
      <c r="H673" s="27"/>
      <c r="I673" s="27"/>
      <c r="J673" s="27"/>
      <c r="K673" s="27"/>
      <c r="L673" s="26"/>
      <c r="M673" s="26"/>
      <c r="N673" s="27"/>
      <c r="O673" s="27"/>
      <c r="P673" s="27"/>
    </row>
    <row r="674" spans="1:16" ht="18.75">
      <c r="A674" s="22">
        <v>669</v>
      </c>
      <c r="B674" s="23" t="s">
        <v>114</v>
      </c>
      <c r="C674" s="23" t="s">
        <v>714</v>
      </c>
      <c r="D674" s="24">
        <v>12844423.048</v>
      </c>
      <c r="E674" s="25">
        <f t="shared" si="10"/>
        <v>12844423.048</v>
      </c>
      <c r="F674" s="26"/>
      <c r="G674" s="26"/>
      <c r="H674" s="27"/>
      <c r="I674" s="27"/>
      <c r="J674" s="27"/>
      <c r="K674" s="27"/>
      <c r="L674" s="26"/>
      <c r="M674" s="26"/>
      <c r="N674" s="27"/>
      <c r="O674" s="27"/>
      <c r="P674" s="27"/>
    </row>
    <row r="675" spans="1:16" ht="18.75">
      <c r="A675" s="22">
        <v>670</v>
      </c>
      <c r="B675" s="23" t="s">
        <v>114</v>
      </c>
      <c r="C675" s="23" t="s">
        <v>716</v>
      </c>
      <c r="D675" s="24">
        <v>8647537.8135000002</v>
      </c>
      <c r="E675" s="25">
        <f t="shared" si="10"/>
        <v>8647537.8135000002</v>
      </c>
      <c r="F675" s="26"/>
      <c r="G675" s="26"/>
      <c r="H675" s="27"/>
      <c r="I675" s="27"/>
      <c r="J675" s="27"/>
      <c r="K675" s="27"/>
      <c r="L675" s="26"/>
      <c r="M675" s="26"/>
      <c r="N675" s="27"/>
      <c r="O675" s="27"/>
      <c r="P675" s="27"/>
    </row>
    <row r="676" spans="1:16" ht="18.75">
      <c r="A676" s="22">
        <v>671</v>
      </c>
      <c r="B676" s="23" t="s">
        <v>114</v>
      </c>
      <c r="C676" s="23" t="s">
        <v>717</v>
      </c>
      <c r="D676" s="24">
        <v>11544630.3145</v>
      </c>
      <c r="E676" s="25">
        <f t="shared" si="10"/>
        <v>11544630.3145</v>
      </c>
      <c r="F676" s="26"/>
      <c r="G676" s="26"/>
      <c r="H676" s="27"/>
      <c r="I676" s="27"/>
      <c r="J676" s="27"/>
      <c r="K676" s="27"/>
      <c r="L676" s="26"/>
      <c r="M676" s="26"/>
      <c r="N676" s="27"/>
      <c r="O676" s="27"/>
      <c r="P676" s="27"/>
    </row>
    <row r="677" spans="1:16" ht="18.75">
      <c r="A677" s="22">
        <v>672</v>
      </c>
      <c r="B677" s="23" t="s">
        <v>114</v>
      </c>
      <c r="C677" s="23" t="s">
        <v>719</v>
      </c>
      <c r="D677" s="24">
        <v>11527932.961300001</v>
      </c>
      <c r="E677" s="25">
        <f t="shared" si="10"/>
        <v>11527932.961300001</v>
      </c>
      <c r="F677" s="26"/>
      <c r="G677" s="26"/>
      <c r="H677" s="27"/>
      <c r="I677" s="27"/>
      <c r="J677" s="27"/>
      <c r="K677" s="27"/>
      <c r="L677" s="26"/>
      <c r="M677" s="26"/>
      <c r="N677" s="27"/>
      <c r="O677" s="27"/>
      <c r="P677" s="27"/>
    </row>
    <row r="678" spans="1:16" ht="18.75">
      <c r="A678" s="22">
        <v>673</v>
      </c>
      <c r="B678" s="23" t="s">
        <v>114</v>
      </c>
      <c r="C678" s="23" t="s">
        <v>721</v>
      </c>
      <c r="D678" s="24">
        <v>9110251.8502999991</v>
      </c>
      <c r="E678" s="25">
        <f t="shared" si="10"/>
        <v>9110251.8502999991</v>
      </c>
      <c r="F678" s="26"/>
      <c r="G678" s="26"/>
      <c r="H678" s="27"/>
      <c r="I678" s="27"/>
      <c r="J678" s="27"/>
      <c r="K678" s="27"/>
      <c r="L678" s="26"/>
      <c r="M678" s="26"/>
      <c r="N678" s="27"/>
      <c r="O678" s="27"/>
      <c r="P678" s="27"/>
    </row>
    <row r="679" spans="1:16" ht="18.75">
      <c r="A679" s="22">
        <v>674</v>
      </c>
      <c r="B679" s="23" t="s">
        <v>114</v>
      </c>
      <c r="C679" s="23" t="s">
        <v>723</v>
      </c>
      <c r="D679" s="24">
        <v>11608115.5298</v>
      </c>
      <c r="E679" s="25">
        <f t="shared" si="10"/>
        <v>11608115.5298</v>
      </c>
      <c r="F679" s="26"/>
      <c r="G679" s="26"/>
      <c r="H679" s="27"/>
      <c r="I679" s="27"/>
      <c r="J679" s="27"/>
      <c r="K679" s="27"/>
      <c r="L679" s="26"/>
      <c r="M679" s="26"/>
      <c r="N679" s="27"/>
      <c r="O679" s="27"/>
      <c r="P679" s="27"/>
    </row>
    <row r="680" spans="1:16" ht="18.75">
      <c r="A680" s="22">
        <v>675</v>
      </c>
      <c r="B680" s="23" t="s">
        <v>114</v>
      </c>
      <c r="C680" s="23" t="s">
        <v>725</v>
      </c>
      <c r="D680" s="24">
        <v>12333674.424699999</v>
      </c>
      <c r="E680" s="25">
        <f t="shared" si="10"/>
        <v>12333674.424699999</v>
      </c>
      <c r="F680" s="26"/>
      <c r="G680" s="26"/>
      <c r="H680" s="27"/>
      <c r="I680" s="27"/>
      <c r="J680" s="27"/>
      <c r="K680" s="27"/>
      <c r="L680" s="26"/>
      <c r="M680" s="26"/>
      <c r="N680" s="27"/>
      <c r="O680" s="27"/>
      <c r="P680" s="27"/>
    </row>
    <row r="681" spans="1:16" ht="18.75">
      <c r="A681" s="22">
        <v>676</v>
      </c>
      <c r="B681" s="23" t="s">
        <v>115</v>
      </c>
      <c r="C681" s="23" t="s">
        <v>729</v>
      </c>
      <c r="D681" s="24">
        <v>8206291.3477999996</v>
      </c>
      <c r="E681" s="25">
        <f t="shared" si="10"/>
        <v>8206291.3477999996</v>
      </c>
      <c r="F681" s="26"/>
      <c r="G681" s="26"/>
      <c r="H681" s="27"/>
      <c r="I681" s="27"/>
      <c r="J681" s="27"/>
      <c r="K681" s="27"/>
      <c r="L681" s="26"/>
      <c r="M681" s="26"/>
      <c r="N681" s="27"/>
      <c r="O681" s="27"/>
      <c r="P681" s="27"/>
    </row>
    <row r="682" spans="1:16" ht="18.75">
      <c r="A682" s="22">
        <v>677</v>
      </c>
      <c r="B682" s="23" t="s">
        <v>115</v>
      </c>
      <c r="C682" s="23" t="s">
        <v>732</v>
      </c>
      <c r="D682" s="24">
        <v>10253123.717700001</v>
      </c>
      <c r="E682" s="25">
        <f t="shared" si="10"/>
        <v>10253123.717700001</v>
      </c>
      <c r="F682" s="26"/>
      <c r="G682" s="26"/>
      <c r="H682" s="27"/>
      <c r="I682" s="27"/>
      <c r="J682" s="27"/>
      <c r="K682" s="27"/>
      <c r="L682" s="26"/>
      <c r="M682" s="26"/>
      <c r="N682" s="27"/>
      <c r="O682" s="27"/>
      <c r="P682" s="27"/>
    </row>
    <row r="683" spans="1:16" ht="18.75">
      <c r="A683" s="22">
        <v>678</v>
      </c>
      <c r="B683" s="23" t="s">
        <v>115</v>
      </c>
      <c r="C683" s="23" t="s">
        <v>734</v>
      </c>
      <c r="D683" s="24">
        <v>9445277.6144999992</v>
      </c>
      <c r="E683" s="25">
        <f t="shared" si="10"/>
        <v>9445277.6144999992</v>
      </c>
      <c r="F683" s="26"/>
      <c r="G683" s="26"/>
      <c r="H683" s="27"/>
      <c r="I683" s="27"/>
      <c r="J683" s="27"/>
      <c r="K683" s="27"/>
      <c r="L683" s="26"/>
      <c r="M683" s="26"/>
      <c r="N683" s="27"/>
      <c r="O683" s="27"/>
      <c r="P683" s="27"/>
    </row>
    <row r="684" spans="1:16" ht="18.75">
      <c r="A684" s="22">
        <v>679</v>
      </c>
      <c r="B684" s="23" t="s">
        <v>115</v>
      </c>
      <c r="C684" s="23" t="s">
        <v>736</v>
      </c>
      <c r="D684" s="24">
        <v>10082644.606699999</v>
      </c>
      <c r="E684" s="25">
        <f t="shared" si="10"/>
        <v>10082644.606699999</v>
      </c>
      <c r="F684" s="26"/>
      <c r="G684" s="26"/>
      <c r="H684" s="27"/>
      <c r="I684" s="27"/>
      <c r="J684" s="27"/>
      <c r="K684" s="27"/>
      <c r="L684" s="26"/>
      <c r="M684" s="26"/>
      <c r="N684" s="27"/>
      <c r="O684" s="27"/>
      <c r="P684" s="27"/>
    </row>
    <row r="685" spans="1:16" ht="18.75">
      <c r="A685" s="22">
        <v>680</v>
      </c>
      <c r="B685" s="23" t="s">
        <v>115</v>
      </c>
      <c r="C685" s="23" t="s">
        <v>738</v>
      </c>
      <c r="D685" s="24">
        <v>9359216.6879999992</v>
      </c>
      <c r="E685" s="25">
        <f t="shared" si="10"/>
        <v>9359216.6879999992</v>
      </c>
      <c r="F685" s="26"/>
      <c r="G685" s="26"/>
      <c r="H685" s="27"/>
      <c r="I685" s="27"/>
      <c r="J685" s="27"/>
      <c r="K685" s="27"/>
      <c r="L685" s="26"/>
      <c r="M685" s="26"/>
      <c r="N685" s="27"/>
      <c r="O685" s="27"/>
      <c r="P685" s="27"/>
    </row>
    <row r="686" spans="1:16" ht="18.75">
      <c r="A686" s="22">
        <v>681</v>
      </c>
      <c r="B686" s="23" t="s">
        <v>115</v>
      </c>
      <c r="C686" s="23" t="s">
        <v>740</v>
      </c>
      <c r="D686" s="24">
        <v>9357652.7785999998</v>
      </c>
      <c r="E686" s="25">
        <f t="shared" si="10"/>
        <v>9357652.7785999998</v>
      </c>
      <c r="F686" s="26"/>
      <c r="G686" s="26"/>
      <c r="H686" s="27"/>
      <c r="I686" s="27"/>
      <c r="J686" s="27"/>
      <c r="K686" s="27"/>
      <c r="L686" s="26"/>
      <c r="M686" s="26"/>
      <c r="N686" s="27"/>
      <c r="O686" s="27"/>
      <c r="P686" s="27"/>
    </row>
    <row r="687" spans="1:16" ht="18.75">
      <c r="A687" s="22">
        <v>682</v>
      </c>
      <c r="B687" s="23" t="s">
        <v>115</v>
      </c>
      <c r="C687" s="23" t="s">
        <v>742</v>
      </c>
      <c r="D687" s="24">
        <v>10141554.3859</v>
      </c>
      <c r="E687" s="25">
        <f t="shared" si="10"/>
        <v>10141554.3859</v>
      </c>
      <c r="F687" s="26"/>
      <c r="G687" s="26"/>
      <c r="H687" s="27"/>
      <c r="I687" s="27"/>
      <c r="J687" s="27"/>
      <c r="K687" s="27"/>
      <c r="L687" s="26"/>
      <c r="M687" s="26"/>
      <c r="N687" s="27"/>
      <c r="O687" s="27"/>
      <c r="P687" s="27"/>
    </row>
    <row r="688" spans="1:16" ht="18.75">
      <c r="A688" s="22">
        <v>683</v>
      </c>
      <c r="B688" s="23" t="s">
        <v>115</v>
      </c>
      <c r="C688" s="23" t="s">
        <v>744</v>
      </c>
      <c r="D688" s="24">
        <v>9825247.8099000007</v>
      </c>
      <c r="E688" s="25">
        <f t="shared" si="10"/>
        <v>9825247.8099000007</v>
      </c>
      <c r="F688" s="26"/>
      <c r="G688" s="26"/>
      <c r="H688" s="27"/>
      <c r="I688" s="27"/>
      <c r="J688" s="27"/>
      <c r="K688" s="27"/>
      <c r="L688" s="26"/>
      <c r="M688" s="26"/>
      <c r="N688" s="27"/>
      <c r="O688" s="27"/>
      <c r="P688" s="27"/>
    </row>
    <row r="689" spans="1:16" ht="18.75">
      <c r="A689" s="22">
        <v>684</v>
      </c>
      <c r="B689" s="23" t="s">
        <v>115</v>
      </c>
      <c r="C689" s="23" t="s">
        <v>746</v>
      </c>
      <c r="D689" s="24">
        <v>9371583.8951999992</v>
      </c>
      <c r="E689" s="25">
        <f t="shared" si="10"/>
        <v>9371583.8951999992</v>
      </c>
      <c r="F689" s="26"/>
      <c r="G689" s="26"/>
      <c r="H689" s="27"/>
      <c r="I689" s="27"/>
      <c r="J689" s="27"/>
      <c r="K689" s="27"/>
      <c r="L689" s="26"/>
      <c r="M689" s="26"/>
      <c r="N689" s="27"/>
      <c r="O689" s="27"/>
      <c r="P689" s="27"/>
    </row>
    <row r="690" spans="1:16" ht="18.75">
      <c r="A690" s="22">
        <v>685</v>
      </c>
      <c r="B690" s="23" t="s">
        <v>115</v>
      </c>
      <c r="C690" s="23" t="s">
        <v>748</v>
      </c>
      <c r="D690" s="24">
        <v>10989690.4443</v>
      </c>
      <c r="E690" s="25">
        <f t="shared" si="10"/>
        <v>10989690.4443</v>
      </c>
      <c r="F690" s="26"/>
      <c r="G690" s="26"/>
      <c r="H690" s="27"/>
      <c r="I690" s="27"/>
      <c r="J690" s="27"/>
      <c r="K690" s="27"/>
      <c r="L690" s="26"/>
      <c r="M690" s="26"/>
      <c r="N690" s="27"/>
      <c r="O690" s="27"/>
      <c r="P690" s="27"/>
    </row>
    <row r="691" spans="1:16" ht="18.75">
      <c r="A691" s="22">
        <v>686</v>
      </c>
      <c r="B691" s="23" t="s">
        <v>115</v>
      </c>
      <c r="C691" s="23" t="s">
        <v>750</v>
      </c>
      <c r="D691" s="24">
        <v>9787421.5109000001</v>
      </c>
      <c r="E691" s="25">
        <f t="shared" si="10"/>
        <v>9787421.5109000001</v>
      </c>
      <c r="F691" s="26"/>
      <c r="G691" s="26"/>
      <c r="H691" s="27"/>
      <c r="I691" s="27"/>
      <c r="J691" s="27"/>
      <c r="K691" s="27"/>
      <c r="L691" s="26"/>
      <c r="M691" s="26"/>
      <c r="N691" s="27"/>
      <c r="O691" s="27"/>
      <c r="P691" s="27"/>
    </row>
    <row r="692" spans="1:16" ht="18.75">
      <c r="A692" s="22">
        <v>687</v>
      </c>
      <c r="B692" s="23" t="s">
        <v>115</v>
      </c>
      <c r="C692" s="23" t="s">
        <v>752</v>
      </c>
      <c r="D692" s="24">
        <v>9367401.9965000004</v>
      </c>
      <c r="E692" s="25">
        <f t="shared" si="10"/>
        <v>9367401.9965000004</v>
      </c>
      <c r="F692" s="26"/>
      <c r="G692" s="26"/>
      <c r="H692" s="27"/>
      <c r="I692" s="27"/>
      <c r="J692" s="27"/>
      <c r="K692" s="27"/>
      <c r="L692" s="26"/>
      <c r="M692" s="26"/>
      <c r="N692" s="27"/>
      <c r="O692" s="27"/>
      <c r="P692" s="27"/>
    </row>
    <row r="693" spans="1:16" ht="18.75">
      <c r="A693" s="22">
        <v>688</v>
      </c>
      <c r="B693" s="23" t="s">
        <v>115</v>
      </c>
      <c r="C693" s="23" t="s">
        <v>754</v>
      </c>
      <c r="D693" s="24">
        <v>11120734.353499999</v>
      </c>
      <c r="E693" s="25">
        <f t="shared" si="10"/>
        <v>11120734.353499999</v>
      </c>
      <c r="F693" s="26"/>
      <c r="G693" s="26"/>
      <c r="H693" s="27"/>
      <c r="I693" s="27"/>
      <c r="J693" s="27"/>
      <c r="K693" s="27"/>
      <c r="L693" s="26"/>
      <c r="M693" s="26"/>
      <c r="N693" s="27"/>
      <c r="O693" s="27"/>
      <c r="P693" s="27"/>
    </row>
    <row r="694" spans="1:16" ht="18.75">
      <c r="A694" s="22">
        <v>689</v>
      </c>
      <c r="B694" s="23" t="s">
        <v>115</v>
      </c>
      <c r="C694" s="23" t="s">
        <v>756</v>
      </c>
      <c r="D694" s="24">
        <v>13618545.3467</v>
      </c>
      <c r="E694" s="25">
        <f t="shared" si="10"/>
        <v>13618545.3467</v>
      </c>
      <c r="F694" s="26"/>
      <c r="G694" s="26"/>
      <c r="H694" s="27"/>
      <c r="I694" s="27"/>
      <c r="J694" s="27"/>
      <c r="K694" s="27"/>
      <c r="L694" s="26"/>
      <c r="M694" s="26"/>
      <c r="N694" s="27"/>
      <c r="O694" s="27"/>
      <c r="P694" s="27"/>
    </row>
    <row r="695" spans="1:16" ht="18.75">
      <c r="A695" s="22">
        <v>690</v>
      </c>
      <c r="B695" s="23" t="s">
        <v>115</v>
      </c>
      <c r="C695" s="23" t="s">
        <v>758</v>
      </c>
      <c r="D695" s="24">
        <v>10994841.125700001</v>
      </c>
      <c r="E695" s="25">
        <f t="shared" si="10"/>
        <v>10994841.125700001</v>
      </c>
      <c r="F695" s="26"/>
      <c r="G695" s="26"/>
      <c r="H695" s="27"/>
      <c r="I695" s="27"/>
      <c r="J695" s="27"/>
      <c r="K695" s="27"/>
      <c r="L695" s="26"/>
      <c r="M695" s="26"/>
      <c r="N695" s="27"/>
      <c r="O695" s="27"/>
      <c r="P695" s="27"/>
    </row>
    <row r="696" spans="1:16" ht="37.5">
      <c r="A696" s="22">
        <v>691</v>
      </c>
      <c r="B696" s="23" t="s">
        <v>115</v>
      </c>
      <c r="C696" s="23" t="s">
        <v>760</v>
      </c>
      <c r="D696" s="24">
        <v>11094758.729</v>
      </c>
      <c r="E696" s="25">
        <f t="shared" si="10"/>
        <v>11094758.729</v>
      </c>
      <c r="F696" s="26"/>
      <c r="G696" s="26"/>
      <c r="H696" s="27"/>
      <c r="I696" s="27"/>
      <c r="J696" s="27"/>
      <c r="K696" s="27"/>
      <c r="L696" s="26"/>
      <c r="M696" s="26"/>
      <c r="N696" s="27"/>
      <c r="O696" s="27"/>
      <c r="P696" s="27"/>
    </row>
    <row r="697" spans="1:16" ht="18.75">
      <c r="A697" s="22">
        <v>692</v>
      </c>
      <c r="B697" s="23" t="s">
        <v>115</v>
      </c>
      <c r="C697" s="23" t="s">
        <v>762</v>
      </c>
      <c r="D697" s="24">
        <v>7622594.8245999999</v>
      </c>
      <c r="E697" s="25">
        <f t="shared" si="10"/>
        <v>7622594.8245999999</v>
      </c>
      <c r="F697" s="26"/>
      <c r="G697" s="26"/>
      <c r="H697" s="27"/>
      <c r="I697" s="27"/>
      <c r="J697" s="27"/>
      <c r="K697" s="27"/>
      <c r="L697" s="26"/>
      <c r="M697" s="26"/>
      <c r="N697" s="27"/>
      <c r="O697" s="27"/>
      <c r="P697" s="27"/>
    </row>
    <row r="698" spans="1:16" ht="18.75">
      <c r="A698" s="22">
        <v>693</v>
      </c>
      <c r="B698" s="23" t="s">
        <v>115</v>
      </c>
      <c r="C698" s="23" t="s">
        <v>764</v>
      </c>
      <c r="D698" s="24">
        <v>9379635.4912</v>
      </c>
      <c r="E698" s="25">
        <f t="shared" si="10"/>
        <v>9379635.4912</v>
      </c>
      <c r="F698" s="26"/>
      <c r="G698" s="26"/>
      <c r="H698" s="27"/>
      <c r="I698" s="27"/>
      <c r="J698" s="27"/>
      <c r="K698" s="27"/>
      <c r="L698" s="26"/>
      <c r="M698" s="26"/>
      <c r="N698" s="27"/>
      <c r="O698" s="27"/>
      <c r="P698" s="27"/>
    </row>
    <row r="699" spans="1:16" ht="18.75">
      <c r="A699" s="22">
        <v>694</v>
      </c>
      <c r="B699" s="23" t="s">
        <v>115</v>
      </c>
      <c r="C699" s="23" t="s">
        <v>766</v>
      </c>
      <c r="D699" s="24">
        <v>7434285.9371999996</v>
      </c>
      <c r="E699" s="25">
        <f t="shared" si="10"/>
        <v>7434285.9371999996</v>
      </c>
      <c r="F699" s="26"/>
      <c r="G699" s="26"/>
      <c r="H699" s="27"/>
      <c r="I699" s="27"/>
      <c r="J699" s="27"/>
      <c r="K699" s="27"/>
      <c r="L699" s="26"/>
      <c r="M699" s="26"/>
      <c r="N699" s="27"/>
      <c r="O699" s="27"/>
      <c r="P699" s="27"/>
    </row>
    <row r="700" spans="1:16" ht="18.75">
      <c r="A700" s="22">
        <v>695</v>
      </c>
      <c r="B700" s="23" t="s">
        <v>115</v>
      </c>
      <c r="C700" s="23" t="s">
        <v>768</v>
      </c>
      <c r="D700" s="24">
        <v>8041439.6005999995</v>
      </c>
      <c r="E700" s="25">
        <f t="shared" si="10"/>
        <v>8041439.6005999995</v>
      </c>
      <c r="F700" s="26"/>
      <c r="G700" s="26"/>
      <c r="H700" s="27"/>
      <c r="I700" s="27"/>
      <c r="J700" s="27"/>
      <c r="K700" s="27"/>
      <c r="L700" s="26"/>
      <c r="M700" s="26"/>
      <c r="N700" s="27"/>
      <c r="O700" s="27"/>
      <c r="P700" s="27"/>
    </row>
    <row r="701" spans="1:16" ht="18.75">
      <c r="A701" s="22">
        <v>696</v>
      </c>
      <c r="B701" s="23" t="s">
        <v>115</v>
      </c>
      <c r="C701" s="23" t="s">
        <v>770</v>
      </c>
      <c r="D701" s="24">
        <v>8305343.4694999997</v>
      </c>
      <c r="E701" s="25">
        <f t="shared" si="10"/>
        <v>8305343.4694999997</v>
      </c>
      <c r="F701" s="26"/>
      <c r="G701" s="26"/>
      <c r="H701" s="27"/>
      <c r="I701" s="27"/>
      <c r="J701" s="27"/>
      <c r="K701" s="27"/>
      <c r="L701" s="26"/>
      <c r="M701" s="26"/>
      <c r="N701" s="27"/>
      <c r="O701" s="27"/>
      <c r="P701" s="27"/>
    </row>
    <row r="702" spans="1:16" ht="37.5">
      <c r="A702" s="22">
        <v>697</v>
      </c>
      <c r="B702" s="23" t="s">
        <v>115</v>
      </c>
      <c r="C702" s="23" t="s">
        <v>772</v>
      </c>
      <c r="D702" s="24">
        <v>15424101.197699999</v>
      </c>
      <c r="E702" s="25">
        <f t="shared" si="10"/>
        <v>15424101.197699999</v>
      </c>
      <c r="F702" s="26"/>
      <c r="G702" s="26"/>
      <c r="H702" s="27"/>
      <c r="I702" s="27"/>
      <c r="J702" s="27"/>
      <c r="K702" s="27"/>
      <c r="L702" s="26"/>
      <c r="M702" s="26"/>
      <c r="N702" s="27"/>
      <c r="O702" s="27"/>
      <c r="P702" s="27"/>
    </row>
    <row r="703" spans="1:16" ht="18.75">
      <c r="A703" s="22">
        <v>698</v>
      </c>
      <c r="B703" s="23" t="s">
        <v>115</v>
      </c>
      <c r="C703" s="23" t="s">
        <v>774</v>
      </c>
      <c r="D703" s="24">
        <v>9129312.3267999999</v>
      </c>
      <c r="E703" s="25">
        <f t="shared" si="10"/>
        <v>9129312.3267999999</v>
      </c>
      <c r="F703" s="26"/>
      <c r="G703" s="26"/>
      <c r="H703" s="27"/>
      <c r="I703" s="27"/>
      <c r="J703" s="27"/>
      <c r="K703" s="27"/>
      <c r="L703" s="26"/>
      <c r="M703" s="26"/>
      <c r="N703" s="27"/>
      <c r="O703" s="27"/>
      <c r="P703" s="27"/>
    </row>
    <row r="704" spans="1:16" ht="18.75">
      <c r="A704" s="22">
        <v>699</v>
      </c>
      <c r="B704" s="23" t="s">
        <v>116</v>
      </c>
      <c r="C704" s="23" t="s">
        <v>778</v>
      </c>
      <c r="D704" s="24">
        <v>8553371.7245000005</v>
      </c>
      <c r="E704" s="25">
        <f t="shared" si="10"/>
        <v>8553371.7245000005</v>
      </c>
      <c r="F704" s="26"/>
      <c r="G704" s="26"/>
      <c r="H704" s="27"/>
      <c r="I704" s="27"/>
      <c r="J704" s="27"/>
      <c r="K704" s="27"/>
      <c r="L704" s="26"/>
      <c r="M704" s="26"/>
      <c r="N704" s="27"/>
      <c r="O704" s="27"/>
      <c r="P704" s="27"/>
    </row>
    <row r="705" spans="1:16" ht="18.75">
      <c r="A705" s="22">
        <v>700</v>
      </c>
      <c r="B705" s="23" t="s">
        <v>116</v>
      </c>
      <c r="C705" s="23" t="s">
        <v>780</v>
      </c>
      <c r="D705" s="24">
        <v>9736603.0595999993</v>
      </c>
      <c r="E705" s="25">
        <f t="shared" si="10"/>
        <v>9736603.0595999993</v>
      </c>
      <c r="F705" s="26"/>
      <c r="G705" s="26"/>
      <c r="H705" s="27"/>
      <c r="I705" s="27"/>
      <c r="J705" s="27"/>
      <c r="K705" s="27"/>
      <c r="L705" s="26"/>
      <c r="M705" s="26"/>
      <c r="N705" s="27"/>
      <c r="O705" s="27"/>
      <c r="P705" s="27"/>
    </row>
    <row r="706" spans="1:16" ht="18.75">
      <c r="A706" s="22">
        <v>701</v>
      </c>
      <c r="B706" s="23" t="s">
        <v>116</v>
      </c>
      <c r="C706" s="23" t="s">
        <v>782</v>
      </c>
      <c r="D706" s="24">
        <v>10492808.307700001</v>
      </c>
      <c r="E706" s="25">
        <f t="shared" si="10"/>
        <v>10492808.307700001</v>
      </c>
      <c r="F706" s="26"/>
      <c r="G706" s="26"/>
      <c r="H706" s="27"/>
      <c r="I706" s="27"/>
      <c r="J706" s="27"/>
      <c r="K706" s="27"/>
      <c r="L706" s="26"/>
      <c r="M706" s="26"/>
      <c r="N706" s="27"/>
      <c r="O706" s="27"/>
      <c r="P706" s="27"/>
    </row>
    <row r="707" spans="1:16" ht="18.75">
      <c r="A707" s="22">
        <v>702</v>
      </c>
      <c r="B707" s="23" t="s">
        <v>116</v>
      </c>
      <c r="C707" s="23" t="s">
        <v>784</v>
      </c>
      <c r="D707" s="24">
        <v>11392695.8355</v>
      </c>
      <c r="E707" s="25">
        <f t="shared" si="10"/>
        <v>11392695.8355</v>
      </c>
      <c r="F707" s="26"/>
      <c r="G707" s="26"/>
      <c r="H707" s="27"/>
      <c r="I707" s="27"/>
      <c r="J707" s="27"/>
      <c r="K707" s="27"/>
      <c r="L707" s="26"/>
      <c r="M707" s="26"/>
      <c r="N707" s="27"/>
      <c r="O707" s="27"/>
      <c r="P707" s="27"/>
    </row>
    <row r="708" spans="1:16" ht="18.75">
      <c r="A708" s="22">
        <v>703</v>
      </c>
      <c r="B708" s="23" t="s">
        <v>116</v>
      </c>
      <c r="C708" s="23" t="s">
        <v>786</v>
      </c>
      <c r="D708" s="24">
        <v>10717164.970699999</v>
      </c>
      <c r="E708" s="25">
        <f t="shared" si="10"/>
        <v>10717164.970699999</v>
      </c>
      <c r="F708" s="26"/>
      <c r="G708" s="26"/>
      <c r="H708" s="27"/>
      <c r="I708" s="27"/>
      <c r="J708" s="27"/>
      <c r="K708" s="27"/>
      <c r="L708" s="26"/>
      <c r="M708" s="26"/>
      <c r="N708" s="27"/>
      <c r="O708" s="27"/>
      <c r="P708" s="27"/>
    </row>
    <row r="709" spans="1:16" ht="18.75">
      <c r="A709" s="22">
        <v>704</v>
      </c>
      <c r="B709" s="23" t="s">
        <v>116</v>
      </c>
      <c r="C709" s="23" t="s">
        <v>789</v>
      </c>
      <c r="D709" s="24">
        <v>9710964.5478000008</v>
      </c>
      <c r="E709" s="25">
        <f t="shared" si="10"/>
        <v>9710964.5478000008</v>
      </c>
      <c r="F709" s="26"/>
      <c r="G709" s="26"/>
      <c r="H709" s="27"/>
      <c r="I709" s="27"/>
      <c r="J709" s="27"/>
      <c r="K709" s="27"/>
      <c r="L709" s="26"/>
      <c r="M709" s="26"/>
      <c r="N709" s="27"/>
      <c r="O709" s="27"/>
      <c r="P709" s="27"/>
    </row>
    <row r="710" spans="1:16" ht="18.75">
      <c r="A710" s="22">
        <v>705</v>
      </c>
      <c r="B710" s="23" t="s">
        <v>116</v>
      </c>
      <c r="C710" s="23" t="s">
        <v>791</v>
      </c>
      <c r="D710" s="24">
        <v>11091307.2042</v>
      </c>
      <c r="E710" s="25">
        <f t="shared" si="10"/>
        <v>11091307.2042</v>
      </c>
      <c r="F710" s="26"/>
      <c r="G710" s="26"/>
      <c r="H710" s="27"/>
      <c r="I710" s="27"/>
      <c r="J710" s="27"/>
      <c r="K710" s="27"/>
      <c r="L710" s="26"/>
      <c r="M710" s="26"/>
      <c r="N710" s="27"/>
      <c r="O710" s="27"/>
      <c r="P710" s="27"/>
    </row>
    <row r="711" spans="1:16" ht="18.75">
      <c r="A711" s="22">
        <v>706</v>
      </c>
      <c r="B711" s="23" t="s">
        <v>116</v>
      </c>
      <c r="C711" s="23" t="s">
        <v>793</v>
      </c>
      <c r="D711" s="24">
        <v>9464331.3502999991</v>
      </c>
      <c r="E711" s="25">
        <f t="shared" ref="E711:E774" si="11">D711</f>
        <v>9464331.3502999991</v>
      </c>
      <c r="F711" s="26"/>
      <c r="G711" s="26"/>
      <c r="H711" s="27"/>
      <c r="I711" s="27"/>
      <c r="J711" s="27"/>
      <c r="K711" s="27"/>
      <c r="L711" s="26"/>
      <c r="M711" s="26"/>
      <c r="N711" s="27"/>
      <c r="O711" s="27"/>
      <c r="P711" s="27"/>
    </row>
    <row r="712" spans="1:16" ht="18.75">
      <c r="A712" s="22">
        <v>707</v>
      </c>
      <c r="B712" s="23" t="s">
        <v>116</v>
      </c>
      <c r="C712" s="23" t="s">
        <v>795</v>
      </c>
      <c r="D712" s="24">
        <v>10712918.1362</v>
      </c>
      <c r="E712" s="25">
        <f t="shared" si="11"/>
        <v>10712918.1362</v>
      </c>
      <c r="F712" s="26"/>
      <c r="G712" s="26"/>
      <c r="H712" s="27"/>
      <c r="I712" s="27"/>
      <c r="J712" s="27"/>
      <c r="K712" s="27"/>
      <c r="L712" s="26"/>
      <c r="M712" s="26"/>
      <c r="N712" s="27"/>
      <c r="O712" s="27"/>
      <c r="P712" s="27"/>
    </row>
    <row r="713" spans="1:16" ht="18.75">
      <c r="A713" s="22">
        <v>708</v>
      </c>
      <c r="B713" s="23" t="s">
        <v>116</v>
      </c>
      <c r="C713" s="23" t="s">
        <v>797</v>
      </c>
      <c r="D713" s="24">
        <v>9672273.6109999996</v>
      </c>
      <c r="E713" s="25">
        <f t="shared" si="11"/>
        <v>9672273.6109999996</v>
      </c>
      <c r="F713" s="26"/>
      <c r="G713" s="26"/>
      <c r="H713" s="27"/>
      <c r="I713" s="27"/>
      <c r="J713" s="27"/>
      <c r="K713" s="27"/>
      <c r="L713" s="26"/>
      <c r="M713" s="26"/>
      <c r="N713" s="27"/>
      <c r="O713" s="27"/>
      <c r="P713" s="27"/>
    </row>
    <row r="714" spans="1:16" ht="18.75">
      <c r="A714" s="22">
        <v>709</v>
      </c>
      <c r="B714" s="23" t="s">
        <v>116</v>
      </c>
      <c r="C714" s="23" t="s">
        <v>799</v>
      </c>
      <c r="D714" s="24">
        <v>8969168.1660999991</v>
      </c>
      <c r="E714" s="25">
        <f t="shared" si="11"/>
        <v>8969168.1660999991</v>
      </c>
      <c r="F714" s="26"/>
      <c r="G714" s="26"/>
      <c r="H714" s="27"/>
      <c r="I714" s="27"/>
      <c r="J714" s="27"/>
      <c r="K714" s="27"/>
      <c r="L714" s="26"/>
      <c r="M714" s="26"/>
      <c r="N714" s="27"/>
      <c r="O714" s="27"/>
      <c r="P714" s="27"/>
    </row>
    <row r="715" spans="1:16" ht="18.75">
      <c r="A715" s="22">
        <v>710</v>
      </c>
      <c r="B715" s="23" t="s">
        <v>116</v>
      </c>
      <c r="C715" s="23" t="s">
        <v>801</v>
      </c>
      <c r="D715" s="24">
        <v>10678885.9736</v>
      </c>
      <c r="E715" s="25">
        <f t="shared" si="11"/>
        <v>10678885.9736</v>
      </c>
      <c r="F715" s="26"/>
      <c r="G715" s="26"/>
      <c r="H715" s="27"/>
      <c r="I715" s="27"/>
      <c r="J715" s="27"/>
      <c r="K715" s="27"/>
      <c r="L715" s="26"/>
      <c r="M715" s="26"/>
      <c r="N715" s="27"/>
      <c r="O715" s="27"/>
      <c r="P715" s="27"/>
    </row>
    <row r="716" spans="1:16" ht="18.75">
      <c r="A716" s="22">
        <v>711</v>
      </c>
      <c r="B716" s="23" t="s">
        <v>116</v>
      </c>
      <c r="C716" s="23" t="s">
        <v>803</v>
      </c>
      <c r="D716" s="24">
        <v>11204306.316500001</v>
      </c>
      <c r="E716" s="25">
        <f t="shared" si="11"/>
        <v>11204306.316500001</v>
      </c>
      <c r="F716" s="26"/>
      <c r="G716" s="26"/>
      <c r="H716" s="27"/>
      <c r="I716" s="27"/>
      <c r="J716" s="27"/>
      <c r="K716" s="27"/>
      <c r="L716" s="26"/>
      <c r="M716" s="26"/>
      <c r="N716" s="27"/>
      <c r="O716" s="27"/>
      <c r="P716" s="27"/>
    </row>
    <row r="717" spans="1:16" ht="18.75">
      <c r="A717" s="22">
        <v>712</v>
      </c>
      <c r="B717" s="23" t="s">
        <v>116</v>
      </c>
      <c r="C717" s="23" t="s">
        <v>805</v>
      </c>
      <c r="D717" s="24">
        <v>10095673.5579</v>
      </c>
      <c r="E717" s="25">
        <f t="shared" si="11"/>
        <v>10095673.5579</v>
      </c>
      <c r="F717" s="26"/>
      <c r="G717" s="26"/>
      <c r="H717" s="27"/>
      <c r="I717" s="27"/>
      <c r="J717" s="27"/>
      <c r="K717" s="27"/>
      <c r="L717" s="26"/>
      <c r="M717" s="26"/>
      <c r="N717" s="27"/>
      <c r="O717" s="27"/>
      <c r="P717" s="27"/>
    </row>
    <row r="718" spans="1:16" ht="18.75">
      <c r="A718" s="22">
        <v>713</v>
      </c>
      <c r="B718" s="23" t="s">
        <v>116</v>
      </c>
      <c r="C718" s="23" t="s">
        <v>807</v>
      </c>
      <c r="D718" s="24">
        <v>9040057.2160999998</v>
      </c>
      <c r="E718" s="25">
        <f t="shared" si="11"/>
        <v>9040057.2160999998</v>
      </c>
      <c r="F718" s="26"/>
      <c r="G718" s="26"/>
      <c r="H718" s="27"/>
      <c r="I718" s="27"/>
      <c r="J718" s="27"/>
      <c r="K718" s="27"/>
      <c r="L718" s="26"/>
      <c r="M718" s="26"/>
      <c r="N718" s="27"/>
      <c r="O718" s="27"/>
      <c r="P718" s="27"/>
    </row>
    <row r="719" spans="1:16" ht="37.5">
      <c r="A719" s="22">
        <v>714</v>
      </c>
      <c r="B719" s="23" t="s">
        <v>116</v>
      </c>
      <c r="C719" s="23" t="s">
        <v>809</v>
      </c>
      <c r="D719" s="24">
        <v>10045654.134500001</v>
      </c>
      <c r="E719" s="25">
        <f t="shared" si="11"/>
        <v>10045654.134500001</v>
      </c>
      <c r="F719" s="26"/>
      <c r="G719" s="26"/>
      <c r="H719" s="27"/>
      <c r="I719" s="27"/>
      <c r="J719" s="27"/>
      <c r="K719" s="27"/>
      <c r="L719" s="26"/>
      <c r="M719" s="26"/>
      <c r="N719" s="27"/>
      <c r="O719" s="27"/>
      <c r="P719" s="27"/>
    </row>
    <row r="720" spans="1:16" ht="37.5">
      <c r="A720" s="22">
        <v>715</v>
      </c>
      <c r="B720" s="23" t="s">
        <v>116</v>
      </c>
      <c r="C720" s="23" t="s">
        <v>811</v>
      </c>
      <c r="D720" s="24">
        <v>9964500.3330000006</v>
      </c>
      <c r="E720" s="25">
        <f t="shared" si="11"/>
        <v>9964500.3330000006</v>
      </c>
      <c r="F720" s="26"/>
      <c r="G720" s="26"/>
      <c r="H720" s="27"/>
      <c r="I720" s="27"/>
      <c r="J720" s="27"/>
      <c r="K720" s="27"/>
      <c r="L720" s="26"/>
      <c r="M720" s="26"/>
      <c r="N720" s="27"/>
      <c r="O720" s="27"/>
      <c r="P720" s="27"/>
    </row>
    <row r="721" spans="1:16" ht="18.75">
      <c r="A721" s="22">
        <v>716</v>
      </c>
      <c r="B721" s="23" t="s">
        <v>116</v>
      </c>
      <c r="C721" s="23" t="s">
        <v>813</v>
      </c>
      <c r="D721" s="24">
        <v>11157415.5537</v>
      </c>
      <c r="E721" s="25">
        <f t="shared" si="11"/>
        <v>11157415.5537</v>
      </c>
      <c r="F721" s="26"/>
      <c r="G721" s="26"/>
      <c r="H721" s="27"/>
      <c r="I721" s="27"/>
      <c r="J721" s="27"/>
      <c r="K721" s="27"/>
      <c r="L721" s="26"/>
      <c r="M721" s="26"/>
      <c r="N721" s="27"/>
      <c r="O721" s="27"/>
      <c r="P721" s="27"/>
    </row>
    <row r="722" spans="1:16" ht="18.75">
      <c r="A722" s="22">
        <v>717</v>
      </c>
      <c r="B722" s="23" t="s">
        <v>116</v>
      </c>
      <c r="C722" s="23" t="s">
        <v>815</v>
      </c>
      <c r="D722" s="24">
        <v>10286687.4955</v>
      </c>
      <c r="E722" s="25">
        <f t="shared" si="11"/>
        <v>10286687.4955</v>
      </c>
      <c r="F722" s="26"/>
      <c r="G722" s="26"/>
      <c r="H722" s="27"/>
      <c r="I722" s="27"/>
      <c r="J722" s="27"/>
      <c r="K722" s="27"/>
      <c r="L722" s="26"/>
      <c r="M722" s="26"/>
      <c r="N722" s="27"/>
      <c r="O722" s="27"/>
      <c r="P722" s="27"/>
    </row>
    <row r="723" spans="1:16" ht="18.75">
      <c r="A723" s="22">
        <v>718</v>
      </c>
      <c r="B723" s="23" t="s">
        <v>116</v>
      </c>
      <c r="C723" s="23" t="s">
        <v>817</v>
      </c>
      <c r="D723" s="24">
        <v>9361035.7127999999</v>
      </c>
      <c r="E723" s="25">
        <f t="shared" si="11"/>
        <v>9361035.7127999999</v>
      </c>
      <c r="F723" s="26"/>
      <c r="G723" s="26"/>
      <c r="H723" s="27"/>
      <c r="I723" s="27"/>
      <c r="J723" s="27"/>
      <c r="K723" s="27"/>
      <c r="L723" s="26"/>
      <c r="M723" s="26"/>
      <c r="N723" s="27"/>
      <c r="O723" s="27"/>
      <c r="P723" s="27"/>
    </row>
    <row r="724" spans="1:16" ht="18.75">
      <c r="A724" s="22">
        <v>719</v>
      </c>
      <c r="B724" s="23" t="s">
        <v>116</v>
      </c>
      <c r="C724" s="23" t="s">
        <v>819</v>
      </c>
      <c r="D724" s="24">
        <v>9649787.5370000005</v>
      </c>
      <c r="E724" s="25">
        <f t="shared" si="11"/>
        <v>9649787.5370000005</v>
      </c>
      <c r="F724" s="26"/>
      <c r="G724" s="26"/>
      <c r="H724" s="27"/>
      <c r="I724" s="27"/>
      <c r="J724" s="27"/>
      <c r="K724" s="27"/>
      <c r="L724" s="26"/>
      <c r="M724" s="26"/>
      <c r="N724" s="27"/>
      <c r="O724" s="27"/>
      <c r="P724" s="27"/>
    </row>
    <row r="725" spans="1:16" ht="18.75">
      <c r="A725" s="22">
        <v>720</v>
      </c>
      <c r="B725" s="23" t="s">
        <v>116</v>
      </c>
      <c r="C725" s="23" t="s">
        <v>821</v>
      </c>
      <c r="D725" s="24">
        <v>9284595.0425000004</v>
      </c>
      <c r="E725" s="25">
        <f t="shared" si="11"/>
        <v>9284595.0425000004</v>
      </c>
      <c r="F725" s="26"/>
      <c r="G725" s="26"/>
      <c r="H725" s="27"/>
      <c r="I725" s="27"/>
      <c r="J725" s="27"/>
      <c r="K725" s="27"/>
      <c r="L725" s="26"/>
      <c r="M725" s="26"/>
      <c r="N725" s="27"/>
      <c r="O725" s="27"/>
      <c r="P725" s="27"/>
    </row>
    <row r="726" spans="1:16" ht="18.75">
      <c r="A726" s="22">
        <v>721</v>
      </c>
      <c r="B726" s="23" t="s">
        <v>116</v>
      </c>
      <c r="C726" s="23" t="s">
        <v>823</v>
      </c>
      <c r="D726" s="24">
        <v>8704305.8087000009</v>
      </c>
      <c r="E726" s="25">
        <f t="shared" si="11"/>
        <v>8704305.8087000009</v>
      </c>
      <c r="F726" s="26"/>
      <c r="G726" s="26"/>
      <c r="H726" s="27"/>
      <c r="I726" s="27"/>
      <c r="J726" s="27"/>
      <c r="K726" s="27"/>
      <c r="L726" s="26"/>
      <c r="M726" s="26"/>
      <c r="N726" s="27"/>
      <c r="O726" s="27"/>
      <c r="P726" s="27"/>
    </row>
    <row r="727" spans="1:16" ht="18.75">
      <c r="A727" s="22">
        <v>722</v>
      </c>
      <c r="B727" s="23" t="s">
        <v>117</v>
      </c>
      <c r="C727" s="23" t="s">
        <v>827</v>
      </c>
      <c r="D727" s="24">
        <v>8639654.4304000009</v>
      </c>
      <c r="E727" s="25">
        <f t="shared" si="11"/>
        <v>8639654.4304000009</v>
      </c>
      <c r="F727" s="26"/>
      <c r="G727" s="26"/>
      <c r="H727" s="27"/>
      <c r="I727" s="27"/>
      <c r="J727" s="27"/>
      <c r="K727" s="27"/>
      <c r="L727" s="26"/>
      <c r="M727" s="26"/>
      <c r="N727" s="27"/>
      <c r="O727" s="27"/>
      <c r="P727" s="27"/>
    </row>
    <row r="728" spans="1:16" ht="18.75">
      <c r="A728" s="22">
        <v>723</v>
      </c>
      <c r="B728" s="23" t="s">
        <v>117</v>
      </c>
      <c r="C728" s="23" t="s">
        <v>829</v>
      </c>
      <c r="D728" s="24">
        <v>14784438.3441</v>
      </c>
      <c r="E728" s="25">
        <f t="shared" si="11"/>
        <v>14784438.3441</v>
      </c>
      <c r="F728" s="26"/>
      <c r="G728" s="26"/>
      <c r="H728" s="27"/>
      <c r="I728" s="27"/>
      <c r="J728" s="27"/>
      <c r="K728" s="27"/>
      <c r="L728" s="26"/>
      <c r="M728" s="26"/>
      <c r="N728" s="27"/>
      <c r="O728" s="27"/>
      <c r="P728" s="27"/>
    </row>
    <row r="729" spans="1:16" ht="18.75">
      <c r="A729" s="22">
        <v>724</v>
      </c>
      <c r="B729" s="23" t="s">
        <v>117</v>
      </c>
      <c r="C729" s="23" t="s">
        <v>831</v>
      </c>
      <c r="D729" s="24">
        <v>10154189.5986</v>
      </c>
      <c r="E729" s="25">
        <f t="shared" si="11"/>
        <v>10154189.5986</v>
      </c>
      <c r="F729" s="26"/>
      <c r="G729" s="26"/>
      <c r="H729" s="27"/>
      <c r="I729" s="27"/>
      <c r="J729" s="27"/>
      <c r="K729" s="27"/>
      <c r="L729" s="26"/>
      <c r="M729" s="26"/>
      <c r="N729" s="27"/>
      <c r="O729" s="27"/>
      <c r="P729" s="27"/>
    </row>
    <row r="730" spans="1:16" ht="18.75">
      <c r="A730" s="22">
        <v>725</v>
      </c>
      <c r="B730" s="23" t="s">
        <v>117</v>
      </c>
      <c r="C730" s="23" t="s">
        <v>833</v>
      </c>
      <c r="D730" s="24">
        <v>12124163.1061</v>
      </c>
      <c r="E730" s="25">
        <f t="shared" si="11"/>
        <v>12124163.1061</v>
      </c>
      <c r="F730" s="26"/>
      <c r="G730" s="26"/>
      <c r="H730" s="27"/>
      <c r="I730" s="27"/>
      <c r="J730" s="27"/>
      <c r="K730" s="27"/>
      <c r="L730" s="26"/>
      <c r="M730" s="26"/>
      <c r="N730" s="27"/>
      <c r="O730" s="27"/>
      <c r="P730" s="27"/>
    </row>
    <row r="731" spans="1:16" ht="18.75">
      <c r="A731" s="22">
        <v>726</v>
      </c>
      <c r="B731" s="23" t="s">
        <v>117</v>
      </c>
      <c r="C731" s="23" t="s">
        <v>835</v>
      </c>
      <c r="D731" s="24">
        <v>13098284.6514</v>
      </c>
      <c r="E731" s="25">
        <f t="shared" si="11"/>
        <v>13098284.6514</v>
      </c>
      <c r="F731" s="26"/>
      <c r="G731" s="26"/>
      <c r="H731" s="27"/>
      <c r="I731" s="27"/>
      <c r="J731" s="27"/>
      <c r="K731" s="27"/>
      <c r="L731" s="26"/>
      <c r="M731" s="26"/>
      <c r="N731" s="27"/>
      <c r="O731" s="27"/>
      <c r="P731" s="27"/>
    </row>
    <row r="732" spans="1:16" ht="18.75">
      <c r="A732" s="22">
        <v>727</v>
      </c>
      <c r="B732" s="23" t="s">
        <v>117</v>
      </c>
      <c r="C732" s="23" t="s">
        <v>837</v>
      </c>
      <c r="D732" s="24">
        <v>9073842.8629999999</v>
      </c>
      <c r="E732" s="25">
        <f t="shared" si="11"/>
        <v>9073842.8629999999</v>
      </c>
      <c r="F732" s="26"/>
      <c r="G732" s="26"/>
      <c r="H732" s="27"/>
      <c r="I732" s="27"/>
      <c r="J732" s="27"/>
      <c r="K732" s="27"/>
      <c r="L732" s="26"/>
      <c r="M732" s="26"/>
      <c r="N732" s="27"/>
      <c r="O732" s="27"/>
      <c r="P732" s="27"/>
    </row>
    <row r="733" spans="1:16" ht="18.75">
      <c r="A733" s="22">
        <v>728</v>
      </c>
      <c r="B733" s="23" t="s">
        <v>117</v>
      </c>
      <c r="C733" s="23" t="s">
        <v>839</v>
      </c>
      <c r="D733" s="24">
        <v>8727477.0859999992</v>
      </c>
      <c r="E733" s="25">
        <f t="shared" si="11"/>
        <v>8727477.0859999992</v>
      </c>
      <c r="F733" s="26"/>
      <c r="G733" s="26"/>
      <c r="H733" s="27"/>
      <c r="I733" s="27"/>
      <c r="J733" s="27"/>
      <c r="K733" s="27"/>
      <c r="L733" s="26"/>
      <c r="M733" s="26"/>
      <c r="N733" s="27"/>
      <c r="O733" s="27"/>
      <c r="P733" s="27"/>
    </row>
    <row r="734" spans="1:16" ht="18.75">
      <c r="A734" s="22">
        <v>729</v>
      </c>
      <c r="B734" s="23" t="s">
        <v>117</v>
      </c>
      <c r="C734" s="23" t="s">
        <v>841</v>
      </c>
      <c r="D734" s="24">
        <v>13546237.9976</v>
      </c>
      <c r="E734" s="25">
        <f t="shared" si="11"/>
        <v>13546237.9976</v>
      </c>
      <c r="F734" s="26"/>
      <c r="G734" s="26"/>
      <c r="H734" s="27"/>
      <c r="I734" s="27"/>
      <c r="J734" s="27"/>
      <c r="K734" s="27"/>
      <c r="L734" s="26"/>
      <c r="M734" s="26"/>
      <c r="N734" s="27"/>
      <c r="O734" s="27"/>
      <c r="P734" s="27"/>
    </row>
    <row r="735" spans="1:16" ht="18.75">
      <c r="A735" s="22">
        <v>730</v>
      </c>
      <c r="B735" s="23" t="s">
        <v>117</v>
      </c>
      <c r="C735" s="23" t="s">
        <v>843</v>
      </c>
      <c r="D735" s="24">
        <v>9642744.2382999994</v>
      </c>
      <c r="E735" s="25">
        <f t="shared" si="11"/>
        <v>9642744.2382999994</v>
      </c>
      <c r="F735" s="26"/>
      <c r="G735" s="26"/>
      <c r="H735" s="27"/>
      <c r="I735" s="27"/>
      <c r="J735" s="27"/>
      <c r="K735" s="27"/>
      <c r="L735" s="26"/>
      <c r="M735" s="26"/>
      <c r="N735" s="27"/>
      <c r="O735" s="27"/>
      <c r="P735" s="27"/>
    </row>
    <row r="736" spans="1:16" ht="18.75">
      <c r="A736" s="22">
        <v>731</v>
      </c>
      <c r="B736" s="23" t="s">
        <v>117</v>
      </c>
      <c r="C736" s="23" t="s">
        <v>846</v>
      </c>
      <c r="D736" s="24">
        <v>8903123.7239999995</v>
      </c>
      <c r="E736" s="25">
        <f t="shared" si="11"/>
        <v>8903123.7239999995</v>
      </c>
      <c r="F736" s="26"/>
      <c r="G736" s="26"/>
      <c r="H736" s="27"/>
      <c r="I736" s="27"/>
      <c r="J736" s="27"/>
      <c r="K736" s="27"/>
      <c r="L736" s="26"/>
      <c r="M736" s="26"/>
      <c r="N736" s="27"/>
      <c r="O736" s="27"/>
      <c r="P736" s="27"/>
    </row>
    <row r="737" spans="1:16" ht="18.75">
      <c r="A737" s="22">
        <v>732</v>
      </c>
      <c r="B737" s="23" t="s">
        <v>117</v>
      </c>
      <c r="C737" s="23" t="s">
        <v>848</v>
      </c>
      <c r="D737" s="24">
        <v>13286292.0031</v>
      </c>
      <c r="E737" s="25">
        <f t="shared" si="11"/>
        <v>13286292.0031</v>
      </c>
      <c r="F737" s="26"/>
      <c r="G737" s="26"/>
      <c r="H737" s="27"/>
      <c r="I737" s="27"/>
      <c r="J737" s="27"/>
      <c r="K737" s="27"/>
      <c r="L737" s="26"/>
      <c r="M737" s="26"/>
      <c r="N737" s="27"/>
      <c r="O737" s="27"/>
      <c r="P737" s="27"/>
    </row>
    <row r="738" spans="1:16" ht="18.75">
      <c r="A738" s="22">
        <v>733</v>
      </c>
      <c r="B738" s="23" t="s">
        <v>117</v>
      </c>
      <c r="C738" s="23" t="s">
        <v>850</v>
      </c>
      <c r="D738" s="24">
        <v>10516529.662799999</v>
      </c>
      <c r="E738" s="25">
        <f t="shared" si="11"/>
        <v>10516529.662799999</v>
      </c>
      <c r="F738" s="26"/>
      <c r="G738" s="26"/>
      <c r="H738" s="27"/>
      <c r="I738" s="27"/>
      <c r="J738" s="27"/>
      <c r="K738" s="27"/>
      <c r="L738" s="26"/>
      <c r="M738" s="26"/>
      <c r="N738" s="27"/>
      <c r="O738" s="27"/>
      <c r="P738" s="27"/>
    </row>
    <row r="739" spans="1:16" ht="18.75">
      <c r="A739" s="22">
        <v>734</v>
      </c>
      <c r="B739" s="23" t="s">
        <v>117</v>
      </c>
      <c r="C739" s="23" t="s">
        <v>852</v>
      </c>
      <c r="D739" s="24">
        <v>9038816.9384000003</v>
      </c>
      <c r="E739" s="25">
        <f t="shared" si="11"/>
        <v>9038816.9384000003</v>
      </c>
      <c r="F739" s="26"/>
      <c r="G739" s="26"/>
      <c r="H739" s="27"/>
      <c r="I739" s="27"/>
      <c r="J739" s="27"/>
      <c r="K739" s="27"/>
      <c r="L739" s="26"/>
      <c r="M739" s="26"/>
      <c r="N739" s="27"/>
      <c r="O739" s="27"/>
      <c r="P739" s="27"/>
    </row>
    <row r="740" spans="1:16" ht="18.75">
      <c r="A740" s="22">
        <v>735</v>
      </c>
      <c r="B740" s="23" t="s">
        <v>117</v>
      </c>
      <c r="C740" s="23" t="s">
        <v>854</v>
      </c>
      <c r="D740" s="24">
        <v>12946821.547499999</v>
      </c>
      <c r="E740" s="25">
        <f t="shared" si="11"/>
        <v>12946821.547499999</v>
      </c>
      <c r="F740" s="26"/>
      <c r="G740" s="26"/>
      <c r="H740" s="27"/>
      <c r="I740" s="27"/>
      <c r="J740" s="27"/>
      <c r="K740" s="27"/>
      <c r="L740" s="26"/>
      <c r="M740" s="26"/>
      <c r="N740" s="27"/>
      <c r="O740" s="27"/>
      <c r="P740" s="27"/>
    </row>
    <row r="741" spans="1:16" ht="18.75">
      <c r="A741" s="22">
        <v>736</v>
      </c>
      <c r="B741" s="23" t="s">
        <v>117</v>
      </c>
      <c r="C741" s="23" t="s">
        <v>856</v>
      </c>
      <c r="D741" s="24">
        <v>8582620.1292000003</v>
      </c>
      <c r="E741" s="25">
        <f t="shared" si="11"/>
        <v>8582620.1292000003</v>
      </c>
      <c r="F741" s="26"/>
      <c r="G741" s="26"/>
      <c r="H741" s="27"/>
      <c r="I741" s="27"/>
      <c r="J741" s="27"/>
      <c r="K741" s="27"/>
      <c r="L741" s="26"/>
      <c r="M741" s="26"/>
      <c r="N741" s="27"/>
      <c r="O741" s="27"/>
      <c r="P741" s="27"/>
    </row>
    <row r="742" spans="1:16" ht="18.75">
      <c r="A742" s="22">
        <v>737</v>
      </c>
      <c r="B742" s="23" t="s">
        <v>117</v>
      </c>
      <c r="C742" s="23" t="s">
        <v>858</v>
      </c>
      <c r="D742" s="24">
        <v>9310423.5537999999</v>
      </c>
      <c r="E742" s="25">
        <f t="shared" si="11"/>
        <v>9310423.5537999999</v>
      </c>
      <c r="F742" s="26"/>
      <c r="G742" s="26"/>
      <c r="H742" s="27"/>
      <c r="I742" s="27"/>
      <c r="J742" s="27"/>
      <c r="K742" s="27"/>
      <c r="L742" s="26"/>
      <c r="M742" s="26"/>
      <c r="N742" s="27"/>
      <c r="O742" s="27"/>
      <c r="P742" s="27"/>
    </row>
    <row r="743" spans="1:16" ht="18.75">
      <c r="A743" s="22">
        <v>738</v>
      </c>
      <c r="B743" s="23" t="s">
        <v>118</v>
      </c>
      <c r="C743" s="23" t="s">
        <v>862</v>
      </c>
      <c r="D743" s="24">
        <v>9621769.0894000009</v>
      </c>
      <c r="E743" s="25">
        <f t="shared" si="11"/>
        <v>9621769.0894000009</v>
      </c>
      <c r="F743" s="26"/>
      <c r="G743" s="26"/>
      <c r="H743" s="27"/>
      <c r="I743" s="27"/>
      <c r="J743" s="27"/>
      <c r="K743" s="27"/>
      <c r="L743" s="26"/>
      <c r="M743" s="26"/>
      <c r="N743" s="27"/>
      <c r="O743" s="27"/>
      <c r="P743" s="27"/>
    </row>
    <row r="744" spans="1:16" ht="18.75">
      <c r="A744" s="22">
        <v>739</v>
      </c>
      <c r="B744" s="23" t="s">
        <v>118</v>
      </c>
      <c r="C744" s="23" t="s">
        <v>864</v>
      </c>
      <c r="D744" s="24">
        <v>10647440.0845</v>
      </c>
      <c r="E744" s="25">
        <f t="shared" si="11"/>
        <v>10647440.0845</v>
      </c>
      <c r="F744" s="26"/>
      <c r="G744" s="26"/>
      <c r="H744" s="27"/>
      <c r="I744" s="27"/>
      <c r="J744" s="27"/>
      <c r="K744" s="27"/>
      <c r="L744" s="26"/>
      <c r="M744" s="26"/>
      <c r="N744" s="27"/>
      <c r="O744" s="27"/>
      <c r="P744" s="27"/>
    </row>
    <row r="745" spans="1:16" ht="18.75">
      <c r="A745" s="22">
        <v>740</v>
      </c>
      <c r="B745" s="23" t="s">
        <v>118</v>
      </c>
      <c r="C745" s="23" t="s">
        <v>866</v>
      </c>
      <c r="D745" s="24">
        <v>8914994.0778999999</v>
      </c>
      <c r="E745" s="25">
        <f t="shared" si="11"/>
        <v>8914994.0778999999</v>
      </c>
      <c r="F745" s="26"/>
      <c r="G745" s="26"/>
      <c r="H745" s="27"/>
      <c r="I745" s="27"/>
      <c r="J745" s="27"/>
      <c r="K745" s="27"/>
      <c r="L745" s="26"/>
      <c r="M745" s="26"/>
      <c r="N745" s="27"/>
      <c r="O745" s="27"/>
      <c r="P745" s="27"/>
    </row>
    <row r="746" spans="1:16" ht="18.75">
      <c r="A746" s="22">
        <v>741</v>
      </c>
      <c r="B746" s="23" t="s">
        <v>118</v>
      </c>
      <c r="C746" s="23" t="s">
        <v>868</v>
      </c>
      <c r="D746" s="24">
        <v>9981543.1250999998</v>
      </c>
      <c r="E746" s="25">
        <f t="shared" si="11"/>
        <v>9981543.1250999998</v>
      </c>
      <c r="F746" s="26"/>
      <c r="G746" s="26"/>
      <c r="H746" s="27"/>
      <c r="I746" s="27"/>
      <c r="J746" s="27"/>
      <c r="K746" s="27"/>
      <c r="L746" s="26"/>
      <c r="M746" s="26"/>
      <c r="N746" s="27"/>
      <c r="O746" s="27"/>
      <c r="P746" s="27"/>
    </row>
    <row r="747" spans="1:16" ht="18.75">
      <c r="A747" s="22">
        <v>742</v>
      </c>
      <c r="B747" s="23" t="s">
        <v>118</v>
      </c>
      <c r="C747" s="23" t="s">
        <v>870</v>
      </c>
      <c r="D747" s="24">
        <v>13999877.825300001</v>
      </c>
      <c r="E747" s="25">
        <f t="shared" si="11"/>
        <v>13999877.825300001</v>
      </c>
      <c r="F747" s="26"/>
      <c r="G747" s="26"/>
      <c r="H747" s="27"/>
      <c r="I747" s="27"/>
      <c r="J747" s="27"/>
      <c r="K747" s="27"/>
      <c r="L747" s="26"/>
      <c r="M747" s="26"/>
      <c r="N747" s="27"/>
      <c r="O747" s="27"/>
      <c r="P747" s="27"/>
    </row>
    <row r="748" spans="1:16" ht="18.75">
      <c r="A748" s="22">
        <v>743</v>
      </c>
      <c r="B748" s="23" t="s">
        <v>118</v>
      </c>
      <c r="C748" s="23" t="s">
        <v>872</v>
      </c>
      <c r="D748" s="24">
        <v>11602282.8619</v>
      </c>
      <c r="E748" s="25">
        <f t="shared" si="11"/>
        <v>11602282.8619</v>
      </c>
      <c r="F748" s="26"/>
      <c r="G748" s="26"/>
      <c r="H748" s="27"/>
      <c r="I748" s="27"/>
      <c r="J748" s="27"/>
      <c r="K748" s="27"/>
      <c r="L748" s="26"/>
      <c r="M748" s="26"/>
      <c r="N748" s="27"/>
      <c r="O748" s="27"/>
      <c r="P748" s="27"/>
    </row>
    <row r="749" spans="1:16" ht="18.75">
      <c r="A749" s="22">
        <v>744</v>
      </c>
      <c r="B749" s="23" t="s">
        <v>118</v>
      </c>
      <c r="C749" s="23" t="s">
        <v>874</v>
      </c>
      <c r="D749" s="24">
        <v>10681875.8202</v>
      </c>
      <c r="E749" s="25">
        <f t="shared" si="11"/>
        <v>10681875.8202</v>
      </c>
      <c r="F749" s="26"/>
      <c r="G749" s="26"/>
      <c r="H749" s="27"/>
      <c r="I749" s="27"/>
      <c r="J749" s="27"/>
      <c r="K749" s="27"/>
      <c r="L749" s="26"/>
      <c r="M749" s="26"/>
      <c r="N749" s="27"/>
      <c r="O749" s="27"/>
      <c r="P749" s="27"/>
    </row>
    <row r="750" spans="1:16" ht="18.75">
      <c r="A750" s="22">
        <v>745</v>
      </c>
      <c r="B750" s="23" t="s">
        <v>118</v>
      </c>
      <c r="C750" s="23" t="s">
        <v>876</v>
      </c>
      <c r="D750" s="24">
        <v>9280359.0916000009</v>
      </c>
      <c r="E750" s="25">
        <f t="shared" si="11"/>
        <v>9280359.0916000009</v>
      </c>
      <c r="F750" s="26"/>
      <c r="G750" s="26"/>
      <c r="H750" s="27"/>
      <c r="I750" s="27"/>
      <c r="J750" s="27"/>
      <c r="K750" s="27"/>
      <c r="L750" s="26"/>
      <c r="M750" s="26"/>
      <c r="N750" s="27"/>
      <c r="O750" s="27"/>
      <c r="P750" s="27"/>
    </row>
    <row r="751" spans="1:16" ht="18.75">
      <c r="A751" s="22">
        <v>746</v>
      </c>
      <c r="B751" s="23" t="s">
        <v>118</v>
      </c>
      <c r="C751" s="23" t="s">
        <v>878</v>
      </c>
      <c r="D751" s="24">
        <v>12239308.7038</v>
      </c>
      <c r="E751" s="25">
        <f t="shared" si="11"/>
        <v>12239308.7038</v>
      </c>
      <c r="F751" s="26"/>
      <c r="G751" s="26"/>
      <c r="H751" s="27"/>
      <c r="I751" s="27"/>
      <c r="J751" s="27"/>
      <c r="K751" s="27"/>
      <c r="L751" s="26"/>
      <c r="M751" s="26"/>
      <c r="N751" s="27"/>
      <c r="O751" s="27"/>
      <c r="P751" s="27"/>
    </row>
    <row r="752" spans="1:16" ht="18.75">
      <c r="A752" s="22">
        <v>747</v>
      </c>
      <c r="B752" s="23" t="s">
        <v>118</v>
      </c>
      <c r="C752" s="23" t="s">
        <v>880</v>
      </c>
      <c r="D752" s="24">
        <v>8631828.6579999998</v>
      </c>
      <c r="E752" s="25">
        <f t="shared" si="11"/>
        <v>8631828.6579999998</v>
      </c>
      <c r="F752" s="26"/>
      <c r="G752" s="26"/>
      <c r="H752" s="27"/>
      <c r="I752" s="27"/>
      <c r="J752" s="27"/>
      <c r="K752" s="27"/>
      <c r="L752" s="26"/>
      <c r="M752" s="26"/>
      <c r="N752" s="27"/>
      <c r="O752" s="27"/>
      <c r="P752" s="27"/>
    </row>
    <row r="753" spans="1:16" ht="18.75">
      <c r="A753" s="22">
        <v>748</v>
      </c>
      <c r="B753" s="23" t="s">
        <v>118</v>
      </c>
      <c r="C753" s="23" t="s">
        <v>882</v>
      </c>
      <c r="D753" s="24">
        <v>8267919.4528000001</v>
      </c>
      <c r="E753" s="25">
        <f t="shared" si="11"/>
        <v>8267919.4528000001</v>
      </c>
      <c r="F753" s="26"/>
      <c r="G753" s="26"/>
      <c r="H753" s="27"/>
      <c r="I753" s="27"/>
      <c r="J753" s="27"/>
      <c r="K753" s="27"/>
      <c r="L753" s="26"/>
      <c r="M753" s="26"/>
      <c r="N753" s="27"/>
      <c r="O753" s="27"/>
      <c r="P753" s="27"/>
    </row>
    <row r="754" spans="1:16" ht="18.75">
      <c r="A754" s="22">
        <v>749</v>
      </c>
      <c r="B754" s="23" t="s">
        <v>118</v>
      </c>
      <c r="C754" s="23" t="s">
        <v>884</v>
      </c>
      <c r="D754" s="24">
        <v>8864474.0384</v>
      </c>
      <c r="E754" s="25">
        <f t="shared" si="11"/>
        <v>8864474.0384</v>
      </c>
      <c r="F754" s="26"/>
      <c r="G754" s="26"/>
      <c r="H754" s="27"/>
      <c r="I754" s="27"/>
      <c r="J754" s="27"/>
      <c r="K754" s="27"/>
      <c r="L754" s="26"/>
      <c r="M754" s="26"/>
      <c r="N754" s="27"/>
      <c r="O754" s="27"/>
      <c r="P754" s="27"/>
    </row>
    <row r="755" spans="1:16" ht="18.75">
      <c r="A755" s="22">
        <v>750</v>
      </c>
      <c r="B755" s="23" t="s">
        <v>118</v>
      </c>
      <c r="C755" s="23" t="s">
        <v>886</v>
      </c>
      <c r="D755" s="24">
        <v>9641163.9461000003</v>
      </c>
      <c r="E755" s="25">
        <f t="shared" si="11"/>
        <v>9641163.9461000003</v>
      </c>
      <c r="F755" s="26"/>
      <c r="G755" s="26"/>
      <c r="H755" s="27"/>
      <c r="I755" s="27"/>
      <c r="J755" s="27"/>
      <c r="K755" s="27"/>
      <c r="L755" s="26"/>
      <c r="M755" s="26"/>
      <c r="N755" s="27"/>
      <c r="O755" s="27"/>
      <c r="P755" s="27"/>
    </row>
    <row r="756" spans="1:16" ht="18.75">
      <c r="A756" s="22">
        <v>751</v>
      </c>
      <c r="B756" s="23" t="s">
        <v>118</v>
      </c>
      <c r="C756" s="23" t="s">
        <v>888</v>
      </c>
      <c r="D756" s="24">
        <v>10609004.1569</v>
      </c>
      <c r="E756" s="25">
        <f t="shared" si="11"/>
        <v>10609004.1569</v>
      </c>
      <c r="F756" s="26"/>
      <c r="G756" s="26"/>
      <c r="H756" s="27"/>
      <c r="I756" s="27"/>
      <c r="J756" s="27"/>
      <c r="K756" s="27"/>
      <c r="L756" s="26"/>
      <c r="M756" s="26"/>
      <c r="N756" s="27"/>
      <c r="O756" s="27"/>
      <c r="P756" s="27"/>
    </row>
    <row r="757" spans="1:16" ht="18.75">
      <c r="A757" s="22">
        <v>752</v>
      </c>
      <c r="B757" s="23" t="s">
        <v>118</v>
      </c>
      <c r="C757" s="23" t="s">
        <v>890</v>
      </c>
      <c r="D757" s="24">
        <v>9839745.2486000005</v>
      </c>
      <c r="E757" s="25">
        <f t="shared" si="11"/>
        <v>9839745.2486000005</v>
      </c>
      <c r="F757" s="26"/>
      <c r="G757" s="26"/>
      <c r="H757" s="27"/>
      <c r="I757" s="27"/>
      <c r="J757" s="27"/>
      <c r="K757" s="27"/>
      <c r="L757" s="26"/>
      <c r="M757" s="26"/>
      <c r="N757" s="27"/>
      <c r="O757" s="27"/>
      <c r="P757" s="27"/>
    </row>
    <row r="758" spans="1:16" ht="18.75">
      <c r="A758" s="22">
        <v>753</v>
      </c>
      <c r="B758" s="23" t="s">
        <v>118</v>
      </c>
      <c r="C758" s="23" t="s">
        <v>892</v>
      </c>
      <c r="D758" s="24">
        <v>10254701.0142</v>
      </c>
      <c r="E758" s="25">
        <f t="shared" si="11"/>
        <v>10254701.0142</v>
      </c>
      <c r="F758" s="26"/>
      <c r="G758" s="26"/>
      <c r="H758" s="27"/>
      <c r="I758" s="27"/>
      <c r="J758" s="27"/>
      <c r="K758" s="27"/>
      <c r="L758" s="26"/>
      <c r="M758" s="26"/>
      <c r="N758" s="27"/>
      <c r="O758" s="27"/>
      <c r="P758" s="27"/>
    </row>
    <row r="759" spans="1:16" ht="18.75">
      <c r="A759" s="22">
        <v>754</v>
      </c>
      <c r="B759" s="23" t="s">
        <v>118</v>
      </c>
      <c r="C759" s="23" t="s">
        <v>894</v>
      </c>
      <c r="D759" s="24">
        <v>10230332.257200001</v>
      </c>
      <c r="E759" s="25">
        <f t="shared" si="11"/>
        <v>10230332.257200001</v>
      </c>
      <c r="F759" s="26"/>
      <c r="G759" s="26"/>
      <c r="H759" s="27"/>
      <c r="I759" s="27"/>
      <c r="J759" s="27"/>
      <c r="K759" s="27"/>
      <c r="L759" s="26"/>
      <c r="M759" s="26"/>
      <c r="N759" s="27"/>
      <c r="O759" s="27"/>
      <c r="P759" s="27"/>
    </row>
    <row r="760" spans="1:16" ht="18.75">
      <c r="A760" s="22">
        <v>755</v>
      </c>
      <c r="B760" s="23" t="s">
        <v>119</v>
      </c>
      <c r="C760" s="23" t="s">
        <v>898</v>
      </c>
      <c r="D760" s="24">
        <v>9629509.1623</v>
      </c>
      <c r="E760" s="25">
        <f t="shared" si="11"/>
        <v>9629509.1623</v>
      </c>
      <c r="F760" s="26"/>
      <c r="G760" s="26"/>
      <c r="H760" s="27"/>
      <c r="I760" s="27"/>
      <c r="J760" s="27"/>
      <c r="K760" s="27"/>
      <c r="L760" s="26"/>
      <c r="M760" s="26"/>
      <c r="N760" s="27"/>
      <c r="O760" s="27"/>
      <c r="P760" s="27"/>
    </row>
    <row r="761" spans="1:16" ht="18.75">
      <c r="A761" s="22">
        <v>756</v>
      </c>
      <c r="B761" s="23" t="s">
        <v>119</v>
      </c>
      <c r="C761" s="23" t="s">
        <v>900</v>
      </c>
      <c r="D761" s="24">
        <v>9323771.6063999999</v>
      </c>
      <c r="E761" s="25">
        <f t="shared" si="11"/>
        <v>9323771.6063999999</v>
      </c>
      <c r="F761" s="26"/>
      <c r="G761" s="26"/>
      <c r="H761" s="27"/>
      <c r="I761" s="27"/>
      <c r="J761" s="27"/>
      <c r="K761" s="27"/>
      <c r="L761" s="26"/>
      <c r="M761" s="26"/>
      <c r="N761" s="27"/>
      <c r="O761" s="27"/>
      <c r="P761" s="27"/>
    </row>
    <row r="762" spans="1:16" ht="18.75">
      <c r="A762" s="22">
        <v>757</v>
      </c>
      <c r="B762" s="23" t="s">
        <v>119</v>
      </c>
      <c r="C762" s="23" t="s">
        <v>902</v>
      </c>
      <c r="D762" s="24">
        <v>11003577.705399999</v>
      </c>
      <c r="E762" s="25">
        <f t="shared" si="11"/>
        <v>11003577.705399999</v>
      </c>
      <c r="F762" s="26"/>
      <c r="G762" s="26"/>
      <c r="H762" s="27"/>
      <c r="I762" s="27"/>
      <c r="J762" s="27"/>
      <c r="K762" s="27"/>
      <c r="L762" s="26"/>
      <c r="M762" s="26"/>
      <c r="N762" s="27"/>
      <c r="O762" s="27"/>
      <c r="P762" s="27"/>
    </row>
    <row r="763" spans="1:16" ht="18.75">
      <c r="A763" s="22">
        <v>758</v>
      </c>
      <c r="B763" s="23" t="s">
        <v>119</v>
      </c>
      <c r="C763" s="23" t="s">
        <v>904</v>
      </c>
      <c r="D763" s="24">
        <v>12144739.658199999</v>
      </c>
      <c r="E763" s="25">
        <f t="shared" si="11"/>
        <v>12144739.658199999</v>
      </c>
      <c r="F763" s="26"/>
      <c r="G763" s="26"/>
      <c r="H763" s="27"/>
      <c r="I763" s="27"/>
      <c r="J763" s="27"/>
      <c r="K763" s="27"/>
      <c r="L763" s="26"/>
      <c r="M763" s="26"/>
      <c r="N763" s="27"/>
      <c r="O763" s="27"/>
      <c r="P763" s="27"/>
    </row>
    <row r="764" spans="1:16" ht="18.75">
      <c r="A764" s="22">
        <v>759</v>
      </c>
      <c r="B764" s="23" t="s">
        <v>119</v>
      </c>
      <c r="C764" s="23" t="s">
        <v>906</v>
      </c>
      <c r="D764" s="24">
        <v>10570701.5865</v>
      </c>
      <c r="E764" s="25">
        <f t="shared" si="11"/>
        <v>10570701.5865</v>
      </c>
      <c r="F764" s="26"/>
      <c r="G764" s="26"/>
      <c r="H764" s="27"/>
      <c r="I764" s="27"/>
      <c r="J764" s="27"/>
      <c r="K764" s="27"/>
      <c r="L764" s="26"/>
      <c r="M764" s="26"/>
      <c r="N764" s="27"/>
      <c r="O764" s="27"/>
      <c r="P764" s="27"/>
    </row>
    <row r="765" spans="1:16" ht="18.75">
      <c r="A765" s="22">
        <v>760</v>
      </c>
      <c r="B765" s="23" t="s">
        <v>119</v>
      </c>
      <c r="C765" s="23" t="s">
        <v>908</v>
      </c>
      <c r="D765" s="24">
        <v>14678028.207699999</v>
      </c>
      <c r="E765" s="25">
        <f t="shared" si="11"/>
        <v>14678028.207699999</v>
      </c>
      <c r="F765" s="26"/>
      <c r="G765" s="26"/>
      <c r="H765" s="27"/>
      <c r="I765" s="27"/>
      <c r="J765" s="27"/>
      <c r="K765" s="27"/>
      <c r="L765" s="26"/>
      <c r="M765" s="26"/>
      <c r="N765" s="27"/>
      <c r="O765" s="27"/>
      <c r="P765" s="27"/>
    </row>
    <row r="766" spans="1:16" ht="37.5">
      <c r="A766" s="22">
        <v>761</v>
      </c>
      <c r="B766" s="23" t="s">
        <v>119</v>
      </c>
      <c r="C766" s="23" t="s">
        <v>910</v>
      </c>
      <c r="D766" s="24">
        <v>11147325.6302</v>
      </c>
      <c r="E766" s="25">
        <f t="shared" si="11"/>
        <v>11147325.6302</v>
      </c>
      <c r="F766" s="26"/>
      <c r="G766" s="26"/>
      <c r="H766" s="27"/>
      <c r="I766" s="27"/>
      <c r="J766" s="27"/>
      <c r="K766" s="27"/>
      <c r="L766" s="26"/>
      <c r="M766" s="26"/>
      <c r="N766" s="27"/>
      <c r="O766" s="27"/>
      <c r="P766" s="27"/>
    </row>
    <row r="767" spans="1:16" ht="18.75">
      <c r="A767" s="22">
        <v>762</v>
      </c>
      <c r="B767" s="23" t="s">
        <v>119</v>
      </c>
      <c r="C767" s="23" t="s">
        <v>824</v>
      </c>
      <c r="D767" s="24">
        <v>10113659.5419</v>
      </c>
      <c r="E767" s="25">
        <f t="shared" si="11"/>
        <v>10113659.5419</v>
      </c>
      <c r="F767" s="26"/>
      <c r="G767" s="26"/>
      <c r="H767" s="27"/>
      <c r="I767" s="27"/>
      <c r="J767" s="27"/>
      <c r="K767" s="27"/>
      <c r="L767" s="26"/>
      <c r="M767" s="26"/>
      <c r="N767" s="27"/>
      <c r="O767" s="27"/>
      <c r="P767" s="27"/>
    </row>
    <row r="768" spans="1:16" ht="18.75">
      <c r="A768" s="22">
        <v>763</v>
      </c>
      <c r="B768" s="23" t="s">
        <v>119</v>
      </c>
      <c r="C768" s="23" t="s">
        <v>913</v>
      </c>
      <c r="D768" s="24">
        <v>10933151.968900001</v>
      </c>
      <c r="E768" s="25">
        <f t="shared" si="11"/>
        <v>10933151.968900001</v>
      </c>
      <c r="F768" s="26"/>
      <c r="G768" s="26"/>
      <c r="H768" s="27"/>
      <c r="I768" s="27"/>
      <c r="J768" s="27"/>
      <c r="K768" s="27"/>
      <c r="L768" s="26"/>
      <c r="M768" s="26"/>
      <c r="N768" s="27"/>
      <c r="O768" s="27"/>
      <c r="P768" s="27"/>
    </row>
    <row r="769" spans="1:16" ht="18.75">
      <c r="A769" s="22">
        <v>764</v>
      </c>
      <c r="B769" s="23" t="s">
        <v>119</v>
      </c>
      <c r="C769" s="23" t="s">
        <v>915</v>
      </c>
      <c r="D769" s="24">
        <v>14430868.965</v>
      </c>
      <c r="E769" s="25">
        <f t="shared" si="11"/>
        <v>14430868.965</v>
      </c>
      <c r="F769" s="26"/>
      <c r="G769" s="26"/>
      <c r="H769" s="27"/>
      <c r="I769" s="27"/>
      <c r="J769" s="27"/>
      <c r="K769" s="27"/>
      <c r="L769" s="26"/>
      <c r="M769" s="26"/>
      <c r="N769" s="27"/>
      <c r="O769" s="27"/>
      <c r="P769" s="27"/>
    </row>
    <row r="770" spans="1:16" ht="18.75">
      <c r="A770" s="22">
        <v>765</v>
      </c>
      <c r="B770" s="23" t="s">
        <v>119</v>
      </c>
      <c r="C770" s="23" t="s">
        <v>917</v>
      </c>
      <c r="D770" s="24">
        <v>9010345.4909000006</v>
      </c>
      <c r="E770" s="25">
        <f t="shared" si="11"/>
        <v>9010345.4909000006</v>
      </c>
      <c r="F770" s="26"/>
      <c r="G770" s="26"/>
      <c r="H770" s="27"/>
      <c r="I770" s="27"/>
      <c r="J770" s="27"/>
      <c r="K770" s="27"/>
      <c r="L770" s="26"/>
      <c r="M770" s="26"/>
      <c r="N770" s="27"/>
      <c r="O770" s="27"/>
      <c r="P770" s="27"/>
    </row>
    <row r="771" spans="1:16" ht="37.5">
      <c r="A771" s="22">
        <v>766</v>
      </c>
      <c r="B771" s="23" t="s">
        <v>119</v>
      </c>
      <c r="C771" s="23" t="s">
        <v>919</v>
      </c>
      <c r="D771" s="24">
        <v>10407097.9706</v>
      </c>
      <c r="E771" s="25">
        <f t="shared" si="11"/>
        <v>10407097.9706</v>
      </c>
      <c r="F771" s="26"/>
      <c r="G771" s="26"/>
      <c r="H771" s="27"/>
      <c r="I771" s="27"/>
      <c r="J771" s="27"/>
      <c r="K771" s="27"/>
      <c r="L771" s="26"/>
      <c r="M771" s="26"/>
      <c r="N771" s="27"/>
      <c r="O771" s="27"/>
      <c r="P771" s="27"/>
    </row>
    <row r="772" spans="1:16" ht="18.75">
      <c r="A772" s="22">
        <v>767</v>
      </c>
      <c r="B772" s="23" t="s">
        <v>119</v>
      </c>
      <c r="C772" s="23" t="s">
        <v>921</v>
      </c>
      <c r="D772" s="24">
        <v>11025978.176100001</v>
      </c>
      <c r="E772" s="25">
        <f t="shared" si="11"/>
        <v>11025978.176100001</v>
      </c>
      <c r="F772" s="26"/>
      <c r="G772" s="26"/>
      <c r="H772" s="27"/>
      <c r="I772" s="27"/>
      <c r="J772" s="27"/>
      <c r="K772" s="27"/>
      <c r="L772" s="26"/>
      <c r="M772" s="26"/>
      <c r="N772" s="27"/>
      <c r="O772" s="27"/>
      <c r="P772" s="27"/>
    </row>
    <row r="773" spans="1:16" ht="18.75">
      <c r="A773" s="22">
        <v>768</v>
      </c>
      <c r="B773" s="23" t="s">
        <v>119</v>
      </c>
      <c r="C773" s="23" t="s">
        <v>923</v>
      </c>
      <c r="D773" s="24">
        <v>12177167.363</v>
      </c>
      <c r="E773" s="25">
        <f t="shared" si="11"/>
        <v>12177167.363</v>
      </c>
      <c r="F773" s="26"/>
      <c r="G773" s="26"/>
      <c r="H773" s="27"/>
      <c r="I773" s="27"/>
      <c r="J773" s="27"/>
      <c r="K773" s="27"/>
      <c r="L773" s="26"/>
      <c r="M773" s="26"/>
      <c r="N773" s="27"/>
      <c r="O773" s="27"/>
      <c r="P773" s="27"/>
    </row>
    <row r="774" spans="1:16" ht="18.75">
      <c r="A774" s="22">
        <v>769</v>
      </c>
      <c r="B774" s="23" t="s">
        <v>927</v>
      </c>
      <c r="C774" s="23" t="s">
        <v>928</v>
      </c>
      <c r="D774" s="24">
        <v>8043880.7209999999</v>
      </c>
      <c r="E774" s="25">
        <f t="shared" si="11"/>
        <v>8043880.7209999999</v>
      </c>
      <c r="F774" s="26"/>
      <c r="G774" s="26"/>
      <c r="H774" s="27"/>
      <c r="I774" s="27"/>
      <c r="J774" s="27"/>
      <c r="K774" s="27"/>
      <c r="L774" s="26"/>
      <c r="M774" s="26"/>
      <c r="N774" s="27"/>
      <c r="O774" s="27"/>
      <c r="P774" s="27"/>
    </row>
    <row r="775" spans="1:16" ht="37.5">
      <c r="A775" s="22">
        <v>770</v>
      </c>
      <c r="B775" s="23" t="s">
        <v>927</v>
      </c>
      <c r="C775" s="23" t="s">
        <v>930</v>
      </c>
      <c r="D775" s="24">
        <v>20534123.5614</v>
      </c>
      <c r="E775" s="25">
        <f t="shared" ref="E775:E779" si="12">D775</f>
        <v>20534123.5614</v>
      </c>
      <c r="F775" s="26"/>
      <c r="G775" s="26"/>
      <c r="H775" s="27"/>
      <c r="I775" s="27"/>
      <c r="J775" s="27"/>
      <c r="K775" s="27"/>
      <c r="L775" s="26"/>
      <c r="M775" s="26"/>
      <c r="N775" s="27"/>
      <c r="O775" s="27"/>
      <c r="P775" s="27"/>
    </row>
    <row r="776" spans="1:16" ht="18.75">
      <c r="A776" s="22">
        <v>771</v>
      </c>
      <c r="B776" s="23" t="s">
        <v>927</v>
      </c>
      <c r="C776" s="23" t="s">
        <v>932</v>
      </c>
      <c r="D776" s="24">
        <v>11566310.2664</v>
      </c>
      <c r="E776" s="25">
        <f t="shared" si="12"/>
        <v>11566310.2664</v>
      </c>
      <c r="F776" s="26"/>
      <c r="G776" s="26"/>
      <c r="H776" s="27"/>
      <c r="I776" s="27"/>
      <c r="J776" s="27"/>
      <c r="K776" s="27"/>
      <c r="L776" s="26"/>
      <c r="M776" s="26"/>
      <c r="N776" s="27"/>
      <c r="O776" s="27"/>
      <c r="P776" s="27"/>
    </row>
    <row r="777" spans="1:16" ht="18.75">
      <c r="A777" s="22">
        <v>772</v>
      </c>
      <c r="B777" s="23" t="s">
        <v>927</v>
      </c>
      <c r="C777" s="23" t="s">
        <v>934</v>
      </c>
      <c r="D777" s="24">
        <v>9912481.2396000009</v>
      </c>
      <c r="E777" s="25">
        <f t="shared" si="12"/>
        <v>9912481.2396000009</v>
      </c>
      <c r="F777" s="26"/>
      <c r="G777" s="26"/>
      <c r="H777" s="27"/>
      <c r="I777" s="27"/>
      <c r="J777" s="27"/>
      <c r="K777" s="27"/>
      <c r="L777" s="26"/>
      <c r="M777" s="26"/>
      <c r="N777" s="27"/>
      <c r="O777" s="27"/>
      <c r="P777" s="27"/>
    </row>
    <row r="778" spans="1:16" ht="18.75">
      <c r="A778" s="22">
        <v>773</v>
      </c>
      <c r="B778" s="23" t="s">
        <v>927</v>
      </c>
      <c r="C778" s="23" t="s">
        <v>936</v>
      </c>
      <c r="D778" s="24">
        <v>9418542.6711999997</v>
      </c>
      <c r="E778" s="25">
        <f t="shared" si="12"/>
        <v>9418542.6711999997</v>
      </c>
      <c r="F778" s="26"/>
      <c r="G778" s="26"/>
      <c r="H778" s="27"/>
      <c r="I778" s="27"/>
      <c r="J778" s="27"/>
      <c r="K778" s="27"/>
      <c r="L778" s="26"/>
      <c r="M778" s="26"/>
      <c r="N778" s="27"/>
      <c r="O778" s="27"/>
      <c r="P778" s="27"/>
    </row>
    <row r="779" spans="1:16" ht="18.75">
      <c r="A779" s="22">
        <v>774</v>
      </c>
      <c r="B779" s="23" t="s">
        <v>927</v>
      </c>
      <c r="C779" s="23" t="s">
        <v>938</v>
      </c>
      <c r="D779" s="24">
        <v>9688270.4386</v>
      </c>
      <c r="E779" s="25">
        <f t="shared" si="12"/>
        <v>9688270.4386</v>
      </c>
      <c r="F779" s="26"/>
      <c r="G779" s="26"/>
      <c r="H779" s="27"/>
      <c r="I779" s="27"/>
      <c r="J779" s="27"/>
      <c r="K779" s="27"/>
      <c r="L779" s="26"/>
      <c r="M779" s="26"/>
      <c r="N779" s="27"/>
      <c r="O779" s="27"/>
      <c r="P779" s="27"/>
    </row>
    <row r="780" spans="1:16" ht="18.75">
      <c r="A780" s="29"/>
      <c r="B780" s="200" t="s">
        <v>41</v>
      </c>
      <c r="C780" s="201"/>
      <c r="D780" s="12">
        <f>SUM(D6:D779)</f>
        <v>7612022079.6646996</v>
      </c>
      <c r="E780" s="12">
        <f t="shared" ref="E780" si="13">SUM(E6:E779)</f>
        <v>7612022079.6646996</v>
      </c>
    </row>
  </sheetData>
  <mergeCells count="4">
    <mergeCell ref="A1:E1"/>
    <mergeCell ref="A2:E2"/>
    <mergeCell ref="A3:E3"/>
    <mergeCell ref="B780:C780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opLeftCell="A29" workbookViewId="0">
      <selection activeCell="A45" sqref="A45"/>
    </sheetView>
  </sheetViews>
  <sheetFormatPr defaultColWidth="9" defaultRowHeight="12.75"/>
  <cols>
    <col min="1" max="1" width="5" customWidth="1"/>
    <col min="2" max="2" width="25.42578125" customWidth="1"/>
    <col min="3" max="4" width="22" customWidth="1"/>
  </cols>
  <sheetData>
    <row r="1" spans="1:4" ht="20.25">
      <c r="A1" s="160" t="s">
        <v>17</v>
      </c>
      <c r="B1" s="160"/>
      <c r="C1" s="160"/>
      <c r="D1" s="160"/>
    </row>
    <row r="2" spans="1:4" ht="20.25">
      <c r="A2" s="160" t="s">
        <v>61</v>
      </c>
      <c r="B2" s="160"/>
      <c r="C2" s="160"/>
      <c r="D2" s="160"/>
    </row>
    <row r="3" spans="1:4" ht="35.450000000000003" customHeight="1">
      <c r="A3" s="202" t="s">
        <v>951</v>
      </c>
      <c r="B3" s="202"/>
      <c r="C3" s="202"/>
      <c r="D3" s="202"/>
    </row>
    <row r="4" spans="1:4" ht="56.25">
      <c r="A4" s="2" t="s">
        <v>21</v>
      </c>
      <c r="B4" s="2" t="s">
        <v>952</v>
      </c>
      <c r="C4" s="3" t="s">
        <v>948</v>
      </c>
      <c r="D4" s="4" t="s">
        <v>945</v>
      </c>
    </row>
    <row r="5" spans="1:4" ht="15.75">
      <c r="A5" s="5"/>
      <c r="B5" s="5"/>
      <c r="C5" s="144" t="s">
        <v>27</v>
      </c>
      <c r="D5" s="144" t="s">
        <v>27</v>
      </c>
    </row>
    <row r="6" spans="1:4" ht="18.75">
      <c r="A6" s="7">
        <v>1</v>
      </c>
      <c r="B6" s="8" t="s">
        <v>953</v>
      </c>
      <c r="C6" s="9">
        <v>157996417.641137</v>
      </c>
      <c r="D6" s="10">
        <f>SUM(C6:C6)</f>
        <v>157996417.641137</v>
      </c>
    </row>
    <row r="7" spans="1:4" ht="18.75">
      <c r="A7" s="7">
        <v>2</v>
      </c>
      <c r="B7" s="8" t="s">
        <v>954</v>
      </c>
      <c r="C7" s="9">
        <v>199289804.67367899</v>
      </c>
      <c r="D7" s="10">
        <f t="shared" ref="D7:D42" si="0">SUM(C7:C7)</f>
        <v>199289804.67367899</v>
      </c>
    </row>
    <row r="8" spans="1:4" ht="37.5">
      <c r="A8" s="7">
        <v>3</v>
      </c>
      <c r="B8" s="8" t="s">
        <v>955</v>
      </c>
      <c r="C8" s="9">
        <v>265442309.00786501</v>
      </c>
      <c r="D8" s="10">
        <f t="shared" si="0"/>
        <v>265442309.00786501</v>
      </c>
    </row>
    <row r="9" spans="1:4" ht="18.75">
      <c r="A9" s="7">
        <v>4</v>
      </c>
      <c r="B9" s="8" t="s">
        <v>956</v>
      </c>
      <c r="C9" s="9">
        <v>200366787.90676299</v>
      </c>
      <c r="D9" s="10">
        <f t="shared" si="0"/>
        <v>200366787.90676299</v>
      </c>
    </row>
    <row r="10" spans="1:4" ht="18.75">
      <c r="A10" s="7">
        <v>5</v>
      </c>
      <c r="B10" s="8" t="s">
        <v>957</v>
      </c>
      <c r="C10" s="9">
        <v>227455954.36305699</v>
      </c>
      <c r="D10" s="10">
        <f t="shared" si="0"/>
        <v>227455954.36305699</v>
      </c>
    </row>
    <row r="11" spans="1:4" ht="18.75">
      <c r="A11" s="7">
        <v>6</v>
      </c>
      <c r="B11" s="8" t="s">
        <v>958</v>
      </c>
      <c r="C11" s="9">
        <v>92582899.071801007</v>
      </c>
      <c r="D11" s="10">
        <f t="shared" si="0"/>
        <v>92582899.071801007</v>
      </c>
    </row>
    <row r="12" spans="1:4" ht="18.75">
      <c r="A12" s="7">
        <v>7</v>
      </c>
      <c r="B12" s="8" t="s">
        <v>959</v>
      </c>
      <c r="C12" s="9">
        <v>247507281.417274</v>
      </c>
      <c r="D12" s="10">
        <f t="shared" si="0"/>
        <v>247507281.417274</v>
      </c>
    </row>
    <row r="13" spans="1:4" ht="18.75">
      <c r="A13" s="7">
        <v>8</v>
      </c>
      <c r="B13" s="8" t="s">
        <v>960</v>
      </c>
      <c r="C13" s="9">
        <v>268718735.602404</v>
      </c>
      <c r="D13" s="10">
        <f t="shared" si="0"/>
        <v>268718735.602404</v>
      </c>
    </row>
    <row r="14" spans="1:4" ht="37.5">
      <c r="A14" s="7">
        <v>9</v>
      </c>
      <c r="B14" s="8" t="s">
        <v>961</v>
      </c>
      <c r="C14" s="9">
        <v>173234505.30284899</v>
      </c>
      <c r="D14" s="10">
        <f t="shared" si="0"/>
        <v>173234505.30284899</v>
      </c>
    </row>
    <row r="15" spans="1:4" ht="18.75">
      <c r="A15" s="7">
        <v>10</v>
      </c>
      <c r="B15" s="8" t="s">
        <v>962</v>
      </c>
      <c r="C15" s="9">
        <v>221975172.91225901</v>
      </c>
      <c r="D15" s="10">
        <f t="shared" si="0"/>
        <v>221975172.91225901</v>
      </c>
    </row>
    <row r="16" spans="1:4" ht="18.75">
      <c r="A16" s="7">
        <v>11</v>
      </c>
      <c r="B16" s="8" t="s">
        <v>963</v>
      </c>
      <c r="C16" s="9">
        <v>128147722.515737</v>
      </c>
      <c r="D16" s="10">
        <f t="shared" si="0"/>
        <v>128147722.515737</v>
      </c>
    </row>
    <row r="17" spans="1:4" ht="18.75">
      <c r="A17" s="7">
        <v>12</v>
      </c>
      <c r="B17" s="8" t="s">
        <v>964</v>
      </c>
      <c r="C17" s="9">
        <v>169841051.795324</v>
      </c>
      <c r="D17" s="10">
        <f t="shared" si="0"/>
        <v>169841051.795324</v>
      </c>
    </row>
    <row r="18" spans="1:4" ht="18.75">
      <c r="A18" s="7">
        <v>13</v>
      </c>
      <c r="B18" s="8" t="s">
        <v>965</v>
      </c>
      <c r="C18" s="9">
        <v>134859954.30073699</v>
      </c>
      <c r="D18" s="10">
        <f t="shared" si="0"/>
        <v>134859954.30073699</v>
      </c>
    </row>
    <row r="19" spans="1:4" ht="18.75">
      <c r="A19" s="7">
        <v>14</v>
      </c>
      <c r="B19" s="8" t="s">
        <v>966</v>
      </c>
      <c r="C19" s="9">
        <v>172561033.651319</v>
      </c>
      <c r="D19" s="10">
        <f t="shared" si="0"/>
        <v>172561033.651319</v>
      </c>
    </row>
    <row r="20" spans="1:4" ht="18.75">
      <c r="A20" s="7">
        <v>15</v>
      </c>
      <c r="B20" s="8" t="s">
        <v>967</v>
      </c>
      <c r="C20" s="9">
        <v>118238940.779094</v>
      </c>
      <c r="D20" s="10">
        <f t="shared" si="0"/>
        <v>118238940.779094</v>
      </c>
    </row>
    <row r="21" spans="1:4" ht="18.75">
      <c r="A21" s="7">
        <v>16</v>
      </c>
      <c r="B21" s="8" t="s">
        <v>968</v>
      </c>
      <c r="C21" s="9">
        <v>231270170.974145</v>
      </c>
      <c r="D21" s="10">
        <f t="shared" si="0"/>
        <v>231270170.974145</v>
      </c>
    </row>
    <row r="22" spans="1:4" ht="18.75">
      <c r="A22" s="7">
        <v>17</v>
      </c>
      <c r="B22" s="8" t="s">
        <v>969</v>
      </c>
      <c r="C22" s="9">
        <v>242971089.43125701</v>
      </c>
      <c r="D22" s="10">
        <f t="shared" si="0"/>
        <v>242971089.43125701</v>
      </c>
    </row>
    <row r="23" spans="1:4" ht="18.75">
      <c r="A23" s="7">
        <v>18</v>
      </c>
      <c r="B23" s="8" t="s">
        <v>970</v>
      </c>
      <c r="C23" s="9">
        <v>273243997.00685799</v>
      </c>
      <c r="D23" s="10">
        <f t="shared" si="0"/>
        <v>273243997.00685799</v>
      </c>
    </row>
    <row r="24" spans="1:4" ht="18.75">
      <c r="A24" s="7">
        <v>19</v>
      </c>
      <c r="B24" s="8" t="s">
        <v>971</v>
      </c>
      <c r="C24" s="9">
        <v>435027861.81086498</v>
      </c>
      <c r="D24" s="10">
        <f t="shared" si="0"/>
        <v>435027861.81086498</v>
      </c>
    </row>
    <row r="25" spans="1:4" ht="18.75">
      <c r="A25" s="7">
        <v>20</v>
      </c>
      <c r="B25" s="8" t="s">
        <v>972</v>
      </c>
      <c r="C25" s="9">
        <v>331194115.99359</v>
      </c>
      <c r="D25" s="10">
        <f t="shared" si="0"/>
        <v>331194115.99359</v>
      </c>
    </row>
    <row r="26" spans="1:4" ht="18.75">
      <c r="A26" s="7">
        <v>21</v>
      </c>
      <c r="B26" s="8" t="s">
        <v>973</v>
      </c>
      <c r="C26" s="9">
        <v>209019037.282206</v>
      </c>
      <c r="D26" s="10">
        <f t="shared" si="0"/>
        <v>209019037.282206</v>
      </c>
    </row>
    <row r="27" spans="1:4" ht="18.75">
      <c r="A27" s="7">
        <v>22</v>
      </c>
      <c r="B27" s="8" t="s">
        <v>974</v>
      </c>
      <c r="C27" s="9">
        <v>216036485.36520299</v>
      </c>
      <c r="D27" s="10">
        <f t="shared" si="0"/>
        <v>216036485.36520299</v>
      </c>
    </row>
    <row r="28" spans="1:4" ht="18.75">
      <c r="A28" s="7">
        <v>23</v>
      </c>
      <c r="B28" s="8" t="s">
        <v>975</v>
      </c>
      <c r="C28" s="9">
        <v>152868442.12029299</v>
      </c>
      <c r="D28" s="10">
        <f t="shared" si="0"/>
        <v>152868442.12029299</v>
      </c>
    </row>
    <row r="29" spans="1:4" ht="18.75">
      <c r="A29" s="7">
        <v>24</v>
      </c>
      <c r="B29" s="8" t="s">
        <v>976</v>
      </c>
      <c r="C29" s="9">
        <v>260410808.43521601</v>
      </c>
      <c r="D29" s="10">
        <f t="shared" si="0"/>
        <v>260410808.43521601</v>
      </c>
    </row>
    <row r="30" spans="1:4" ht="37.5">
      <c r="A30" s="7">
        <v>25</v>
      </c>
      <c r="B30" s="8" t="s">
        <v>977</v>
      </c>
      <c r="C30" s="9">
        <v>136384997.91587201</v>
      </c>
      <c r="D30" s="10">
        <f t="shared" si="0"/>
        <v>136384997.91587201</v>
      </c>
    </row>
    <row r="31" spans="1:4" ht="18.75">
      <c r="A31" s="7">
        <v>26</v>
      </c>
      <c r="B31" s="8" t="s">
        <v>978</v>
      </c>
      <c r="C31" s="9">
        <v>252438110.79445899</v>
      </c>
      <c r="D31" s="10">
        <f t="shared" si="0"/>
        <v>252438110.79445899</v>
      </c>
    </row>
    <row r="32" spans="1:4" ht="18.75">
      <c r="A32" s="7">
        <v>27</v>
      </c>
      <c r="B32" s="8" t="s">
        <v>979</v>
      </c>
      <c r="C32" s="9">
        <v>180088435.51648301</v>
      </c>
      <c r="D32" s="10">
        <f t="shared" si="0"/>
        <v>180088435.51648301</v>
      </c>
    </row>
    <row r="33" spans="1:4" ht="18.75">
      <c r="A33" s="7">
        <v>28</v>
      </c>
      <c r="B33" s="8" t="s">
        <v>980</v>
      </c>
      <c r="C33" s="9">
        <v>171995847.31101599</v>
      </c>
      <c r="D33" s="10">
        <f t="shared" si="0"/>
        <v>171995847.31101599</v>
      </c>
    </row>
    <row r="34" spans="1:4" ht="18.75">
      <c r="A34" s="7">
        <v>29</v>
      </c>
      <c r="B34" s="8" t="s">
        <v>981</v>
      </c>
      <c r="C34" s="9">
        <v>232972723.79118299</v>
      </c>
      <c r="D34" s="10">
        <f t="shared" si="0"/>
        <v>232972723.79118299</v>
      </c>
    </row>
    <row r="35" spans="1:4" ht="18.75">
      <c r="A35" s="7">
        <v>30</v>
      </c>
      <c r="B35" s="8" t="s">
        <v>982</v>
      </c>
      <c r="C35" s="9">
        <v>293876913.521249</v>
      </c>
      <c r="D35" s="10">
        <f t="shared" si="0"/>
        <v>293876913.521249</v>
      </c>
    </row>
    <row r="36" spans="1:4" ht="18.75">
      <c r="A36" s="7">
        <v>31</v>
      </c>
      <c r="B36" s="8" t="s">
        <v>983</v>
      </c>
      <c r="C36" s="9">
        <v>184221449.40087399</v>
      </c>
      <c r="D36" s="10">
        <f t="shared" si="0"/>
        <v>184221449.40087399</v>
      </c>
    </row>
    <row r="37" spans="1:4" ht="18.75">
      <c r="A37" s="7">
        <v>32</v>
      </c>
      <c r="B37" s="8" t="s">
        <v>984</v>
      </c>
      <c r="C37" s="9">
        <v>228352699.19837499</v>
      </c>
      <c r="D37" s="10">
        <f t="shared" si="0"/>
        <v>228352699.19837499</v>
      </c>
    </row>
    <row r="38" spans="1:4" ht="18.75">
      <c r="A38" s="7">
        <v>33</v>
      </c>
      <c r="B38" s="8" t="s">
        <v>985</v>
      </c>
      <c r="C38" s="9">
        <v>229986511.595182</v>
      </c>
      <c r="D38" s="10">
        <f t="shared" si="0"/>
        <v>229986511.595182</v>
      </c>
    </row>
    <row r="39" spans="1:4" ht="18.75">
      <c r="A39" s="7">
        <v>34</v>
      </c>
      <c r="B39" s="8" t="s">
        <v>986</v>
      </c>
      <c r="C39" s="9">
        <v>172375659.87457901</v>
      </c>
      <c r="D39" s="10">
        <f t="shared" si="0"/>
        <v>172375659.87457901</v>
      </c>
    </row>
    <row r="40" spans="1:4" ht="18.75">
      <c r="A40" s="7">
        <v>35</v>
      </c>
      <c r="B40" s="8" t="s">
        <v>987</v>
      </c>
      <c r="C40" s="9">
        <v>173308619.45203701</v>
      </c>
      <c r="D40" s="10">
        <f t="shared" si="0"/>
        <v>173308619.45203701</v>
      </c>
    </row>
    <row r="41" spans="1:4" ht="18.75">
      <c r="A41" s="7">
        <v>36</v>
      </c>
      <c r="B41" s="8" t="s">
        <v>988</v>
      </c>
      <c r="C41" s="9">
        <v>156595923.033198</v>
      </c>
      <c r="D41" s="10">
        <f t="shared" si="0"/>
        <v>156595923.033198</v>
      </c>
    </row>
    <row r="42" spans="1:4" ht="18.75">
      <c r="A42" s="7">
        <v>37</v>
      </c>
      <c r="B42" s="8" t="s">
        <v>989</v>
      </c>
      <c r="C42" s="9">
        <v>69163608.898141697</v>
      </c>
      <c r="D42" s="10">
        <f t="shared" si="0"/>
        <v>69163608.898141697</v>
      </c>
    </row>
    <row r="43" spans="1:4" ht="18.75">
      <c r="A43" s="198" t="s">
        <v>41</v>
      </c>
      <c r="B43" s="198"/>
      <c r="C43" s="12">
        <f>SUM(C6:C42)</f>
        <v>7612022079.6635799</v>
      </c>
      <c r="D43" s="12">
        <f t="shared" ref="D43" si="1">SUM(D6:D42)</f>
        <v>7612022079.6635799</v>
      </c>
    </row>
    <row r="45" spans="1:4">
      <c r="C45" s="13"/>
      <c r="D45" s="14"/>
    </row>
    <row r="46" spans="1:4">
      <c r="C46" s="14"/>
    </row>
  </sheetData>
  <mergeCells count="4">
    <mergeCell ref="A1:D1"/>
    <mergeCell ref="A2:D2"/>
    <mergeCell ref="A3:D3"/>
    <mergeCell ref="A43:B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MONTHENTRY</vt:lpstr>
      <vt:lpstr>Sum &amp; FG</vt:lpstr>
      <vt:lpstr>States Details</vt:lpstr>
      <vt:lpstr>LGCs Details</vt:lpstr>
      <vt:lpstr>Summary</vt:lpstr>
      <vt:lpstr>Ecology to States</vt:lpstr>
      <vt:lpstr>ECOLOGY TO INDIVIDUAL LGCS</vt:lpstr>
      <vt:lpstr>Ecology to LGCs</vt:lpstr>
      <vt:lpstr>acctmonth</vt:lpstr>
      <vt:lpstr>previuosmonth</vt:lpstr>
      <vt:lpstr>'LGCs Details'!Print_Area</vt:lpstr>
      <vt:lpstr>'Sum &amp; FG'!Print_Area</vt:lpstr>
      <vt:lpstr>Summary!Print_Area</vt:lpstr>
    </vt:vector>
  </TitlesOfParts>
  <Company>OAGF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FUNDS</dc:creator>
  <cp:lastModifiedBy>USER</cp:lastModifiedBy>
  <cp:lastPrinted>2026-01-09T14:07:00Z</cp:lastPrinted>
  <dcterms:created xsi:type="dcterms:W3CDTF">2003-11-12T09:54:00Z</dcterms:created>
  <dcterms:modified xsi:type="dcterms:W3CDTF">2026-01-22T07:53:47Z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F84FB261AD13439B97022B476031C1EA_13</vt:lpwstr>
  </property>
  <property fmtid="{D5CDD505-2E9C-101B-9397-08002B2CF9AE}" pid="3" name="KSOProductBuildVer">
    <vt:lpwstr>1033-12.2.0.23196</vt:lpwstr>
  </property>
</Properties>
</file>